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Алексей\633 АП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17" i="8" l="1"/>
  <c r="J112" i="8"/>
  <c r="J114" i="8" s="1"/>
  <c r="A24" i="8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9" i="16"/>
  <c r="M140" i="16"/>
  <c r="M141" i="16"/>
  <c r="M142" i="16"/>
  <c r="M143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G17" i="8"/>
  <c r="J124" i="8"/>
  <c r="G124" i="8"/>
  <c r="J123" i="8"/>
  <c r="G123" i="8"/>
  <c r="J14" i="16"/>
  <c r="G14" i="16"/>
  <c r="J20" i="8"/>
  <c r="G20" i="8"/>
  <c r="A18" i="16"/>
  <c r="M165" i="16"/>
  <c r="M155" i="16"/>
  <c r="M146" i="16"/>
  <c r="M144" i="16"/>
  <c r="M158" i="16"/>
  <c r="M151" i="16"/>
  <c r="M157" i="16"/>
  <c r="M164" i="16"/>
  <c r="M153" i="16"/>
  <c r="M152" i="16"/>
  <c r="M160" i="16"/>
  <c r="M159" i="16"/>
  <c r="M163" i="16"/>
  <c r="M161" i="16"/>
  <c r="M154" i="16"/>
  <c r="M145" i="16"/>
  <c r="M150" i="16"/>
  <c r="M149" i="16"/>
  <c r="M156" i="16"/>
  <c r="M147" i="16"/>
  <c r="M162" i="16"/>
  <c r="M148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2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6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6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6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6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<sst xmlns="http://schemas.openxmlformats.org/spreadsheetml/2006/main" count="1005" uniqueCount="745">
  <si>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</si>
  <si>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</si>
  <si>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</si>
  <si>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</si>
  <si>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</si>
  <si>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</si>
  <si>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</si>
  <si>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</si>
  <si>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</si>
  <si>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</si>
  <si>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</si>
  <si>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</si>
  <si>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</si>
  <si>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</si>
  <si>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</si>
  <si>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</si>
  <si>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</si>
  <si>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</si>
  <si>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</si>
  <si>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</si>
  <si>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</si>
  <si>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</si>
  <si>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</si>
  <si>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</si>
  <si>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</si>
  <si>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</si>
  <si>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</si>
  <si>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</si>
  <si>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</si>
  <si>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</si>
  <si>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</si>
  <si>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</si>
  <si>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</si>
  <si>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</si>
  <si>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</si>
  <si>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</si>
  <si>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</si>
  <si>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Советский район, Новосинеглазово, ул. Лесная 43а</t>
  </si>
  <si>
    <t>Объект:Газопровод низкого давления от точки подключения до границы земельного участка по адресу: г. Челябинск, Советский район, Новосинеглазово, ул. Лесная 43а</t>
  </si>
  <si>
    <t>ЛОКАЛЬНАЯ СМЕТА 1</t>
  </si>
  <si>
    <t>на Лесная 43а</t>
  </si>
  <si>
    <t>Основание:090.10.18 - ТП - ГСН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</si>
  <si>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</si>
  <si>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</si>
  <si>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0,109
10,9 / 100</t>
  </si>
  <si>
    <t>ТЕР01-02-057-02
Разработка грунта вручную в траншеях глубиной до 2 м без креплений с откосами, группа грунтов: 2
100 м3 грунта</t>
  </si>
  <si>
    <t>0,177
17,7 / 100</t>
  </si>
  <si>
    <t>ТЕР01-02-057-03
Разработка грунта вручную в траншеях глубиной до 2 м без креплений с откосами, группа грунтов: 3
100 м3 грунта</t>
  </si>
  <si>
    <t>0,276
27,6 / 100</t>
  </si>
  <si>
    <t>ТЕР23-01-001-01
Устройство основания под трубопроводы: песчаного, h=0.1 м
10 м3 основания</t>
  </si>
  <si>
    <t>0,22
2,2 / 10</t>
  </si>
  <si>
    <t>105,37
_____
1287</t>
  </si>
  <si>
    <t>39,04
_____
4,26</t>
  </si>
  <si>
    <t>23
_____
283</t>
  </si>
  <si>
    <t>9
_____
1</t>
  </si>
  <si>
    <t>303
_____
814</t>
  </si>
  <si>
    <t>41
_____
12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</si>
  <si>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</si>
  <si>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0,249
(5,7+19,2) / 100</t>
  </si>
  <si>
    <t>ТССЦ-408-0122
Песок природный для строительных работ средний
м3</t>
  </si>
  <si>
    <t>27,39
(5,7+19,2)*1,1</t>
  </si>
  <si>
    <t xml:space="preserve">
_____
117</t>
  </si>
  <si>
    <t xml:space="preserve">
_____
3205</t>
  </si>
  <si>
    <t xml:space="preserve">
_____
9524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</si>
  <si>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</si>
  <si>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0,0291
29,1 / 1000</t>
  </si>
  <si>
    <t>367,67
_____
68,26</t>
  </si>
  <si>
    <t>11
_____
2</t>
  </si>
  <si>
    <t>88
_____
26</t>
  </si>
  <si>
    <t>ТЕР01-02-005-01
Уплотнение грунта пневматическими трамбовками, группа грунтов: 1-2
100 м3 уплотненного грунта</t>
  </si>
  <si>
    <t>0,54
((5,7+19,2+29,1)) / 100</t>
  </si>
  <si>
    <t>199,9
_____
36,97</t>
  </si>
  <si>
    <t>108
_____
20</t>
  </si>
  <si>
    <t>711
_____
261</t>
  </si>
  <si>
    <t>ТССЦпг-01-01-01-039
Погрузочные работы при автомобильных перевозках: грунта растительного слоя (земля, перегной)
1 т груза</t>
  </si>
  <si>
    <t>47,425
27,1*1,75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</si>
  <si>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</si>
  <si>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47,425
27.1*1,75</t>
  </si>
  <si>
    <t>ТЕР01-02-066-02
Крепление инвентарными щитами стенок траншей шириной до 2 м в грунтах: устойчивых
100 м2 креплений</t>
  </si>
  <si>
    <t>0,252
25,2 / 100</t>
  </si>
  <si>
    <t>217,76
_____
104,28</t>
  </si>
  <si>
    <t>83,26
_____
4,74</t>
  </si>
  <si>
    <t>55
_____
26</t>
  </si>
  <si>
    <t>21
_____
1</t>
  </si>
  <si>
    <t>717
_____
181</t>
  </si>
  <si>
    <t>126
_____
16</t>
  </si>
  <si>
    <t>ТССЦ-203-0511
Щиты из досок толщиной 25 мм
м2</t>
  </si>
  <si>
    <t>2,52
25,2*0,1</t>
  </si>
  <si>
    <t xml:space="preserve">
_____
66</t>
  </si>
  <si>
    <t xml:space="preserve">
_____
166</t>
  </si>
  <si>
    <t xml:space="preserve">
_____
951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</si>
  <si>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</si>
  <si>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</si>
  <si>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</si>
  <si>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55
_____
210</t>
  </si>
  <si>
    <t>144
_____
8</t>
  </si>
  <si>
    <t>721
_____
1777</t>
  </si>
  <si>
    <t>778
_____
100</t>
  </si>
  <si>
    <t>ТЕР27-09-012-01
Установка табличек
100 знаков</t>
  </si>
  <si>
    <t>0,01
1 / 100</t>
  </si>
  <si>
    <t>743,82
_____
489,12</t>
  </si>
  <si>
    <t>7
_____
5</t>
  </si>
  <si>
    <t>97
_____
36</t>
  </si>
  <si>
    <t>ТССЦ-101-4306
Знаки  информационные
шт.</t>
  </si>
  <si>
    <t xml:space="preserve">
_____
99,9</t>
  </si>
  <si>
    <t xml:space="preserve">
_____
100</t>
  </si>
  <si>
    <t xml:space="preserve">
_____
319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</si>
  <si>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</si>
  <si>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</si>
  <si>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</si>
  <si>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0,132
13,2 / 100</t>
  </si>
  <si>
    <t>Прайс "Полипластик"
*
Труба ПЭ 100 SDR 11, наружный диаметр 63 мм (ГОСТ Р 50838-95)
1 м</t>
  </si>
  <si>
    <t>13,464
13,2*1,02</t>
  </si>
  <si>
    <t xml:space="preserve">
_____
35,75</t>
  </si>
  <si>
    <t xml:space="preserve">
_____
481</t>
  </si>
  <si>
    <t xml:space="preserve">
_____
3003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</si>
  <si>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</si>
  <si>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</si>
  <si>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</si>
  <si>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</si>
  <si>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</si>
  <si>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</si>
  <si>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382</t>
  </si>
  <si>
    <t>ТЕР24-02-005-02
Установка отвода на газопроводе из полиэтиленовых труб в горизонтальной плоскости, диаметр отвода: 63 мм
1 отвод</t>
  </si>
  <si>
    <t>33
_____
362</t>
  </si>
  <si>
    <t>432
_____
751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</si>
  <si>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</si>
  <si>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</si>
  <si>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</si>
  <si>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1632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</si>
  <si>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</si>
  <si>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0,0212
21,2/1000</t>
  </si>
  <si>
    <t>87,77
_____
5,85</t>
  </si>
  <si>
    <t>410,69
_____
41,06</t>
  </si>
  <si>
    <t>49
_____
11</t>
  </si>
  <si>
    <t>ТССЦ-507-3538
Лента сигнальная "Газ" ЛСГ 200
м</t>
  </si>
  <si>
    <t xml:space="preserve">
_____
0,3</t>
  </si>
  <si>
    <t xml:space="preserve">
_____
6</t>
  </si>
  <si>
    <t xml:space="preserve">
_____
30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</si>
  <si>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</si>
  <si>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</si>
  <si>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</si>
  <si>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</si>
  <si>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</si>
  <si>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</si>
  <si>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</si>
  <si>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</si>
  <si>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</si>
  <si>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</si>
  <si>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0,085
8,5 / 100</t>
  </si>
  <si>
    <t>130,51
_____
4,76</t>
  </si>
  <si>
    <t>9351,3
_____
178,38</t>
  </si>
  <si>
    <t>795
_____
15</t>
  </si>
  <si>
    <t>145
_____
3</t>
  </si>
  <si>
    <t>1924
_____
198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</si>
  <si>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</si>
  <si>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0,085
8,5/100</t>
  </si>
  <si>
    <t>1064,79
_____
687,35</t>
  </si>
  <si>
    <t>39540,96
_____
1162,84</t>
  </si>
  <si>
    <t>91
_____
58</t>
  </si>
  <si>
    <t>3361
_____
99</t>
  </si>
  <si>
    <t>1182
_____
456</t>
  </si>
  <si>
    <t>8689
_____
1291</t>
  </si>
  <si>
    <t>ТССЦ-110-0245
Полимер для стабилизации буровых скважин «ФИЛЬТР ЧЕК»
т</t>
  </si>
  <si>
    <t>0,0357
0,0042*8,5</t>
  </si>
  <si>
    <t xml:space="preserve">
_____
39779,38</t>
  </si>
  <si>
    <t xml:space="preserve">
_____
1420</t>
  </si>
  <si>
    <t xml:space="preserve">
_____
7793</t>
  </si>
  <si>
    <t>ТССЦ-109-0012
Глина бентонитовая марки ПБМГ
т</t>
  </si>
  <si>
    <t>0,2091
0,0246*8,5</t>
  </si>
  <si>
    <t xml:space="preserve">
_____
1180</t>
  </si>
  <si>
    <t xml:space="preserve">
_____
247</t>
  </si>
  <si>
    <t xml:space="preserve">
_____
2331</t>
  </si>
  <si>
    <t>8,67
8,5*1,02</t>
  </si>
  <si>
    <t xml:space="preserve">
_____
310</t>
  </si>
  <si>
    <t xml:space="preserve">
_____
1934</t>
  </si>
  <si>
    <t>Устройство ПЭ футляра Ф110*10,0 мм длиной 10,6м</t>
  </si>
  <si>
    <t>ТЕР22-05-003-01
Протаскивание в футляр  труб
100 м трубы, уложенной в футляр</t>
  </si>
  <si>
    <t>0,106
10,6 / 100</t>
  </si>
  <si>
    <t>1026,3
_____
1111,06</t>
  </si>
  <si>
    <t>109
_____
117</t>
  </si>
  <si>
    <t>1420
_____
679</t>
  </si>
  <si>
    <t>Прайс "Полипластик"
*
Труба ПЭ 100 SDR 11, наружный диаметр 110 мм (ГОСТ Р 50838-95)
1 м</t>
  </si>
  <si>
    <t xml:space="preserve">
_____
106,01</t>
  </si>
  <si>
    <t xml:space="preserve">
_____
1124</t>
  </si>
  <si>
    <t xml:space="preserve">
_____
7012</t>
  </si>
  <si>
    <t>ТЕР22-05-004-01
Заделка битумом и прядью концов футляра диаметром: 110 мм
1 футляр</t>
  </si>
  <si>
    <t>9,01
_____
159,56</t>
  </si>
  <si>
    <t>9
_____
159</t>
  </si>
  <si>
    <t>118
_____
740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</si>
  <si>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</si>
  <si>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</si>
  <si>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</si>
  <si>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</si>
  <si>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</si>
  <si>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</si>
  <si>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</si>
  <si>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</si>
  <si>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ТЕР22-03-001-05
Установка фасонных частей стальных сварных диаметром: 100-250 мм
1 т фасонных частей</t>
  </si>
  <si>
    <t>0,0006
0,6 * 0,001</t>
  </si>
  <si>
    <t>4960,28
_____
14919,4</t>
  </si>
  <si>
    <t>11806,75
_____
1684,6</t>
  </si>
  <si>
    <t>3
_____
9</t>
  </si>
  <si>
    <t>7
_____
1</t>
  </si>
  <si>
    <t>39
_____
74</t>
  </si>
  <si>
    <t>45
_____
13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</si>
  <si>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</si>
  <si>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0,071592
0,2*2*3,14*0,0285*2</t>
  </si>
  <si>
    <t>23,4
_____
180,68</t>
  </si>
  <si>
    <t>88,16
_____
14,3</t>
  </si>
  <si>
    <t>2
_____
13</t>
  </si>
  <si>
    <t>6
_____
1</t>
  </si>
  <si>
    <t>22
_____
39</t>
  </si>
  <si>
    <t>35
_____
13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</si>
  <si>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</si>
  <si>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</si>
  <si>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150,69</t>
  </si>
  <si>
    <t xml:space="preserve">
_____
90</t>
  </si>
  <si>
    <t xml:space="preserve">
_____
564</t>
  </si>
  <si>
    <t>ТЕР22-05-003-01
Протаскивание в футляр стальных труб диаметром: 100 мм
100 м трубы, уложенной в футляр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</si>
  <si>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</si>
  <si>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</si>
  <si>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</si>
  <si>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</si>
  <si>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</si>
  <si>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</si>
  <si>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</si>
  <si>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</si>
  <si>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</si>
  <si>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</si>
  <si>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</si>
  <si>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</si>
  <si>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</si>
  <si>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</si>
  <si>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</si>
  <si>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</si>
  <si>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</si>
  <si>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21
_____
6</t>
  </si>
  <si>
    <t>64
_____
19</t>
  </si>
  <si>
    <t>Прайс АО "Металл-база"
*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</si>
  <si>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2,929
(0,7+2,2)*1,01</t>
  </si>
  <si>
    <t xml:space="preserve">
_____
66,38</t>
  </si>
  <si>
    <t xml:space="preserve">
_____
194</t>
  </si>
  <si>
    <t xml:space="preserve">
_____
1213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</si>
  <si>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</si>
  <si>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0,005
0,5 / 100</t>
  </si>
  <si>
    <t>1
_____
1</t>
  </si>
  <si>
    <t>8
_____
1</t>
  </si>
  <si>
    <t>15
_____
4</t>
  </si>
  <si>
    <t>46
_____
13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</si>
  <si>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</si>
  <si>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</si>
  <si>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34,83</t>
  </si>
  <si>
    <t xml:space="preserve">
_____
18</t>
  </si>
  <si>
    <t xml:space="preserve">
_____
110</t>
  </si>
  <si>
    <t>0,0002
0,2 * 0,001</t>
  </si>
  <si>
    <t>1
_____
3</t>
  </si>
  <si>
    <t>13
_____
25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</si>
  <si>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</si>
  <si>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</si>
  <si>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</si>
  <si>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</si>
  <si>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</si>
  <si>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</si>
  <si>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</si>
  <si>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</si>
  <si>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</si>
  <si>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</si>
  <si>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</si>
  <si>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</si>
  <si>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</si>
  <si>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</si>
  <si>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</si>
  <si>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ТЕР24-01-033-02
Установка вентилей и клапанов обратных муфтовых диаметром: до 25 мм
1 шт.</t>
  </si>
  <si>
    <t>12,27
_____
1,44</t>
  </si>
  <si>
    <t>12
_____
2</t>
  </si>
  <si>
    <t>160
_____
8</t>
  </si>
  <si>
    <t>Прайс ООО "АЛСО"
Кран шаровой муфтовый стальной ALSO серии GAS, DN 25, Py=4.0 МПа КШ.М.П.GAS 025.40-01
шт.</t>
  </si>
  <si>
    <t xml:space="preserve">
_____
270,49</t>
  </si>
  <si>
    <t xml:space="preserve">
_____
270</t>
  </si>
  <si>
    <t xml:space="preserve">
_____
1688</t>
  </si>
  <si>
    <t>Раздел 5. ИСПЫТАНИЯ ГАЗОПРОВОДА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</si>
  <si>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</si>
  <si>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</si>
  <si>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</si>
  <si>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</si>
  <si>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ТЕР24-02-120-01
Очистка полости трубопровода продувкой воздухом, условный диаметр газопровода: до 50 мм
100 м трубопровода</t>
  </si>
  <si>
    <t>0,251
25,1 / 100</t>
  </si>
  <si>
    <t>12,55
_____
2,43</t>
  </si>
  <si>
    <t>3
_____
1</t>
  </si>
  <si>
    <t>21
_____
8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</si>
  <si>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</si>
  <si>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</si>
  <si>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9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</si>
  <si>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</si>
  <si>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</si>
  <si>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</si>
  <si>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</si>
  <si>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Раздел 6. БЛАГОУСТРОЙСТВО</t>
  </si>
  <si>
    <t>ТЕР27-03-008-02
Разборка покрытий и оснований: щебеночных
100 м3 конструкций</t>
  </si>
  <si>
    <t>0,014
(2,5*2,8*0,2) / 100</t>
  </si>
  <si>
    <t>471
_____
60,83</t>
  </si>
  <si>
    <t>44
_____
11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</si>
  <si>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</si>
  <si>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0,007
(2,5*2,8) / 1000</t>
  </si>
  <si>
    <t>378,39
_____
25026,3</t>
  </si>
  <si>
    <t>4557,52
_____
596,8</t>
  </si>
  <si>
    <t>3
_____
175</t>
  </si>
  <si>
    <t>32
_____
4</t>
  </si>
  <si>
    <t>35
_____
738</t>
  </si>
  <si>
    <t>189
_____
55</t>
  </si>
  <si>
    <t>ТЕР27-04-007-04
На каждый 1 см изменения толщины слоя добавлять или исключать к расценкам 27-04-007-01, 27-04-007-02, 27-04-007-03
1000 м2 основания</t>
  </si>
  <si>
    <t xml:space="preserve">
_____
7686</t>
  </si>
  <si>
    <t>1337,5
_____
182,25</t>
  </si>
  <si>
    <t xml:space="preserve">
_____
54</t>
  </si>
  <si>
    <t xml:space="preserve">
_____
224</t>
  </si>
  <si>
    <t>55
_____
17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</si>
  <si>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</si>
  <si>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1,939
2,5*2,8*0,2*1,385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</si>
  <si>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</si>
  <si>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Итого прямые затраты по смете</t>
  </si>
  <si>
    <t>2594
_____
10427</t>
  </si>
  <si>
    <t>8215
_____
375</t>
  </si>
  <si>
    <t>33872
_____
46153</t>
  </si>
  <si>
    <t>34322
_____
4907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</si>
  <si>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</si>
  <si>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</si>
  <si>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</si>
  <si>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</si>
  <si>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</si>
  <si>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</si>
  <si>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</si>
  <si>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</si>
  <si>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</si>
  <si>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</si>
  <si>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Резерв стредств на непредвиденные работы и затраты 1%</t>
  </si>
  <si>
    <t xml:space="preserve">    Материал Заказчика -МАТЗАК</t>
  </si>
  <si>
    <t xml:space="preserve">    НДС 20%</t>
  </si>
  <si>
    <t xml:space="preserve">    ВСЕГО по смете</t>
  </si>
  <si>
    <t>Материалы заказчика</t>
  </si>
  <si>
    <t xml:space="preserve">    Прайс "Полипластик" Труба ПЭ 100 SDR 11, наружный диаметр 110 мм (ГОСТ Р 50838-95), "1 м" Кол-во: 10,6{п.32}</t>
  </si>
  <si>
    <t xml:space="preserve">    Прайс "Полипластик" Труба ПЭ 100 SDR 11, наружный диаметр 63 мм (ГОСТ Р 50838-95), "1 м" Кол-во: 22,134 = 13,464{п.17} + 8,67{п.30}</t>
  </si>
  <si>
    <t xml:space="preserve">    Прайс АО "Металл-база"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20%), "м" Кол-во: 2,929{п.42}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</si>
  <si>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</si>
  <si>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</si>
  <si>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</si>
  <si>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</si>
  <si>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</si>
  <si>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</si>
  <si>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</si>
  <si>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</si>
  <si>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</si>
  <si>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</si>
  <si>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</si>
  <si>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</si>
  <si>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</si>
  <si>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</si>
  <si>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</si>
  <si>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</si>
  <si>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</si>
  <si>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</si>
  <si>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</si>
  <si>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</si>
  <si>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</si>
  <si>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</si>
  <si>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</si>
  <si>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</si>
  <si>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</si>
  <si>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</si>
  <si>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</si>
  <si>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</si>
  <si>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</si>
  <si>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</si>
  <si>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</si>
  <si>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</si>
  <si>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</si>
  <si>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</si>
  <si>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</si>
  <si>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</si>
  <si>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</si>
  <si>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</si>
  <si>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</si>
  <si>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</si>
  <si>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</si>
  <si>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</si>
  <si>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</si>
  <si>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</si>
  <si>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</si>
  <si>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</si>
  <si>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</si>
  <si>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</si>
  <si>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</si>
  <si>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</si>
  <si>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</si>
  <si>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</si>
  <si>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</si>
  <si>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</si>
  <si>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</si>
  <si>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</si>
  <si>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</si>
  <si>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</si>
  <si>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</si>
  <si>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</si>
  <si>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</si>
  <si>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</si>
  <si>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</si>
  <si>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</si>
  <si>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</si>
  <si>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</si>
  <si>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</si>
  <si>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</si>
  <si>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</si>
  <si>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Тракторы на гусеничном ходу при работе на других видах строительства 59 кВт (80 л.с.)</t>
  </si>
  <si>
    <t xml:space="preserve">75,09
</t>
  </si>
  <si>
    <t xml:space="preserve">572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</si>
  <si>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</si>
  <si>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</si>
  <si>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</si>
  <si>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</si>
  <si>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</si>
  <si>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</si>
  <si>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</si>
  <si>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</si>
  <si>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</si>
  <si>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</si>
  <si>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</si>
  <si>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</si>
  <si>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</si>
  <si>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</si>
  <si>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</si>
  <si>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</si>
  <si>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</si>
  <si>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</si>
  <si>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</si>
  <si>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</si>
  <si>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</si>
  <si>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</si>
  <si>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</si>
  <si>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</si>
  <si>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</si>
  <si>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</si>
  <si>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</si>
  <si>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</si>
  <si>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</si>
  <si>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</si>
  <si>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</si>
  <si>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</si>
  <si>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</si>
  <si>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</si>
  <si>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</si>
  <si>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</si>
  <si>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</si>
  <si>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Автогрейдеры среднего типа 99 кВт (135 л.с.)</t>
  </si>
  <si>
    <t xml:space="preserve">154,8
</t>
  </si>
  <si>
    <t xml:space="preserve">1024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</si>
  <si>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</si>
  <si>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</si>
  <si>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</si>
  <si>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</si>
  <si>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</si>
  <si>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</si>
  <si>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</si>
  <si>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</si>
  <si>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</si>
  <si>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</si>
  <si>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</si>
  <si>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</si>
  <si>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</si>
  <si>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</si>
  <si>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</si>
  <si>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</si>
  <si>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</si>
  <si>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</si>
  <si>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</si>
  <si>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</si>
  <si>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</si>
  <si>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</si>
  <si>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</si>
  <si>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354,16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</si>
  <si>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</si>
  <si>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</si>
  <si>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</si>
  <si>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</si>
  <si>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</si>
  <si>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</si>
  <si>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</si>
  <si>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</si>
  <si>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</si>
  <si>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</si>
  <si>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</si>
  <si>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</si>
  <si>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</si>
  <si>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</si>
  <si>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</si>
  <si>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</si>
  <si>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</si>
  <si>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</si>
  <si>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</si>
  <si>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</si>
  <si>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</si>
  <si>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</si>
  <si>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</si>
  <si>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</si>
  <si>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</si>
  <si>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</si>
  <si>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</si>
  <si>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</si>
  <si>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</si>
  <si>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</si>
  <si>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</si>
  <si>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</si>
  <si>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</si>
  <si>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</si>
  <si>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</si>
  <si>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</si>
  <si>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</si>
  <si>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</si>
  <si>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</si>
  <si>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</si>
  <si>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</si>
  <si>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</si>
  <si>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</si>
  <si>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</si>
  <si>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</si>
  <si>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</si>
  <si>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</si>
  <si>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</si>
  <si>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</si>
  <si>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101-0311</t>
  </si>
  <si>
    <t>Каболка</t>
  </si>
  <si>
    <t xml:space="preserve">26830
</t>
  </si>
  <si>
    <t xml:space="preserve">114388,12
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</si>
  <si>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</si>
  <si>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</si>
  <si>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</si>
  <si>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</si>
  <si>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</si>
  <si>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101-0782</t>
  </si>
  <si>
    <t>Поковки из квадратных заготовок, масса 1,8 кг</t>
  </si>
  <si>
    <t xml:space="preserve">10190
</t>
  </si>
  <si>
    <t xml:space="preserve">75241,2
</t>
  </si>
  <si>
    <t>101-0797</t>
  </si>
  <si>
    <t>Проволока горячекатаная в мотках, диаметром 6,3-6,5 мм</t>
  </si>
  <si>
    <t xml:space="preserve">4650
</t>
  </si>
  <si>
    <t xml:space="preserve">37353,31
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</si>
  <si>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</si>
  <si>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</si>
  <si>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</si>
  <si>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</si>
  <si>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</si>
  <si>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101-0962</t>
  </si>
  <si>
    <t>Смазка солидол жировой марки «Ж»</t>
  </si>
  <si>
    <t xml:space="preserve">10350
</t>
  </si>
  <si>
    <t xml:space="preserve">46293
</t>
  </si>
  <si>
    <t>101-1513</t>
  </si>
  <si>
    <t>Электроды диаметром 4 мм Э42</t>
  </si>
  <si>
    <t xml:space="preserve">11520
</t>
  </si>
  <si>
    <t xml:space="preserve">87870,61
</t>
  </si>
  <si>
    <t>101-1518</t>
  </si>
  <si>
    <t>Электроды диаметром 4 мм Э50А</t>
  </si>
  <si>
    <t xml:space="preserve">101853,59
</t>
  </si>
  <si>
    <t>101-1529</t>
  </si>
  <si>
    <t>Электроды диаметром 6 мм Э42</t>
  </si>
  <si>
    <t xml:space="preserve">10660
</t>
  </si>
  <si>
    <t xml:space="preserve">69617,65
</t>
  </si>
  <si>
    <t>101-1530</t>
  </si>
  <si>
    <t>Электроды диаметром 6 мм Э42А</t>
  </si>
  <si>
    <t>101-1537</t>
  </si>
  <si>
    <t>Электроды диаметром 8 мм Э42</t>
  </si>
  <si>
    <t>101-1602</t>
  </si>
  <si>
    <t>Ацетилен газообразный технический</t>
  </si>
  <si>
    <t xml:space="preserve">101
</t>
  </si>
  <si>
    <t xml:space="preserve">563,5
</t>
  </si>
  <si>
    <t>101-1669</t>
  </si>
  <si>
    <t>Очес льняной</t>
  </si>
  <si>
    <t xml:space="preserve">42,4
</t>
  </si>
  <si>
    <t xml:space="preserve">330,63
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</si>
  <si>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</si>
  <si>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</si>
  <si>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</si>
  <si>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</si>
  <si>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101-1805</t>
  </si>
  <si>
    <t>Гвозди строительные</t>
  </si>
  <si>
    <t xml:space="preserve">9190
</t>
  </si>
  <si>
    <t xml:space="preserve">48372,36
</t>
  </si>
  <si>
    <t>101-1825</t>
  </si>
  <si>
    <t>Олифа натуральная</t>
  </si>
  <si>
    <t xml:space="preserve">30,4
</t>
  </si>
  <si>
    <t xml:space="preserve">190,7
</t>
  </si>
  <si>
    <t>101-2278</t>
  </si>
  <si>
    <t>Пропан-бутан, смесь техническая</t>
  </si>
  <si>
    <t xml:space="preserve">9,8
</t>
  </si>
  <si>
    <t xml:space="preserve">44,46
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</si>
  <si>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</si>
  <si>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</si>
  <si>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</si>
  <si>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</si>
  <si>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</si>
  <si>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</si>
  <si>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</si>
  <si>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</si>
  <si>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4042,81
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</si>
  <si>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</si>
  <si>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</si>
  <si>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</si>
  <si>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5940,38
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</si>
  <si>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</si>
  <si>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</si>
  <si>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</si>
  <si>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</si>
  <si>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</si>
  <si>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</si>
  <si>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</si>
  <si>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10706,99
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</si>
  <si>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</si>
  <si>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</si>
  <si>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</si>
  <si>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</si>
  <si>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</si>
  <si>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</si>
  <si>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</si>
  <si>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</si>
  <si>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</si>
  <si>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113-0246</t>
  </si>
  <si>
    <t>Эмаль ПФ-115 серая</t>
  </si>
  <si>
    <t xml:space="preserve">19666,67
</t>
  </si>
  <si>
    <t xml:space="preserve">72559,66
</t>
  </si>
  <si>
    <t>113-0359</t>
  </si>
  <si>
    <t>Обезжириватель «CAMISOLVE»</t>
  </si>
  <si>
    <t xml:space="preserve">79
</t>
  </si>
  <si>
    <t xml:space="preserve">342,82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</si>
  <si>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</si>
  <si>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</si>
  <si>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</si>
  <si>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</si>
  <si>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301-3240</t>
  </si>
  <si>
    <t>Колпачки-заглушки 1"</t>
  </si>
  <si>
    <t xml:space="preserve">2,59
</t>
  </si>
  <si>
    <t xml:space="preserve">12,48
</t>
  </si>
  <si>
    <t>408-0018</t>
  </si>
  <si>
    <t>Щебень из природного камня для строительных работ марка 600, фракция 10-20 мм</t>
  </si>
  <si>
    <t xml:space="preserve">125
</t>
  </si>
  <si>
    <t xml:space="preserve">602,41
</t>
  </si>
  <si>
    <t>408-0020</t>
  </si>
  <si>
    <t>Щебень из природного камня для строительных работ марка 600, фракция 40-70 мм</t>
  </si>
  <si>
    <t xml:space="preserve">122
</t>
  </si>
  <si>
    <t xml:space="preserve">506,92
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</si>
  <si>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</si>
  <si>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</si>
  <si>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</si>
  <si>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</si>
  <si>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411-0001</t>
  </si>
  <si>
    <t>Вода</t>
  </si>
  <si>
    <t xml:space="preserve">3,11
</t>
  </si>
  <si>
    <t xml:space="preserve">22,6
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</si>
  <si>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</si>
  <si>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</si>
  <si>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</si>
  <si>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</si>
  <si>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</si>
  <si>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</si>
  <si>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</si>
  <si>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</si>
  <si>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</si>
  <si>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</si>
  <si>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</si>
  <si>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</si>
  <si>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507-2630</t>
  </si>
  <si>
    <t>Пробки П-М27х2</t>
  </si>
  <si>
    <t xml:space="preserve">5,44
</t>
  </si>
  <si>
    <t xml:space="preserve">115,39
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</si>
  <si>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</si>
  <si>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</si>
  <si>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</si>
  <si>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</si>
  <si>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</si>
  <si>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</si>
  <si>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</si>
  <si>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</si>
  <si>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АО "Металл-база"</t>
  </si>
  <si>
    <t>Трубы стальные ...</t>
  </si>
  <si>
    <t xml:space="preserve">м
</t>
  </si>
  <si>
    <t xml:space="preserve">   - 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</t>
  </si>
  <si>
    <t xml:space="preserve">34,83
</t>
  </si>
  <si>
    <t xml:space="preserve">217,35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</si>
  <si>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</si>
  <si>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150,69
</t>
  </si>
  <si>
    <t xml:space="preserve">940,28
</t>
  </si>
  <si>
    <t>Прайс ООО "АЛСО"</t>
  </si>
  <si>
    <t>Кран шаровой муфтовый стальной ALSO серии GAS, DN 25, Py=4.0 МПа КШ.М.П.GAS 025.40-01</t>
  </si>
  <si>
    <t xml:space="preserve">270,49
</t>
  </si>
  <si>
    <t xml:space="preserve">1687,88
</t>
  </si>
  <si>
    <t>ТССЦ-101-4306</t>
  </si>
  <si>
    <t>Знаки  информационные</t>
  </si>
  <si>
    <t xml:space="preserve">99,9
</t>
  </si>
  <si>
    <t xml:space="preserve">318,54
</t>
  </si>
  <si>
    <t>МТРиЭ ЧО, Пост.от 07.02.2019 г. №10/5, п.521</t>
  </si>
  <si>
    <t>ТССЦ-109-0012</t>
  </si>
  <si>
    <t>Глина бентонитовая марки ПБМГ</t>
  </si>
  <si>
    <t xml:space="preserve">1180
</t>
  </si>
  <si>
    <t xml:space="preserve">11147,95
</t>
  </si>
  <si>
    <t>К=1,1 МТРиЭ ЧО, Пост.от 07.02.2019 г. №10/5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</si>
  <si>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</si>
  <si>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</si>
  <si>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</si>
  <si>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</si>
  <si>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</si>
  <si>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</si>
  <si>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</si>
  <si>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</si>
  <si>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377,57
</t>
  </si>
  <si>
    <t>МТРиЭ ЧО, Пост.от 07.02.2019 г. №10/5, п.262</t>
  </si>
  <si>
    <t>ТССЦ-408-0122</t>
  </si>
  <si>
    <t xml:space="preserve">347,7
</t>
  </si>
  <si>
    <t>МТРиЭ ЧО, Пост.от 07.02.2019 г. №10/5, п.095</t>
  </si>
  <si>
    <t>ТССЦ-507-0778</t>
  </si>
  <si>
    <t>Переход «полиэтилен-сталь 63х57»</t>
  </si>
  <si>
    <t xml:space="preserve">385
</t>
  </si>
  <si>
    <t xml:space="preserve">382,29
</t>
  </si>
  <si>
    <t>20.09.004.1</t>
  </si>
  <si>
    <t>ТССЦ-507-0817</t>
  </si>
  <si>
    <t>Отвод литой 90° из полиэтилена с закладными электронагревателями, диаметр 63 мм</t>
  </si>
  <si>
    <t xml:space="preserve">302,06
</t>
  </si>
  <si>
    <t xml:space="preserve">815,77
</t>
  </si>
  <si>
    <t>ТССЦ-507-3538</t>
  </si>
  <si>
    <t>Лента сигнальная "Газ" ЛСГ 200</t>
  </si>
  <si>
    <t xml:space="preserve">0,3
</t>
  </si>
  <si>
    <t xml:space="preserve">1,41
</t>
  </si>
  <si>
    <t>Ресурсы заказчика</t>
  </si>
  <si>
    <t>Прайс "Полипластик"</t>
  </si>
  <si>
    <t>Труба ПЭ 100 SDR 11, наружный диаметр ...</t>
  </si>
  <si>
    <t xml:space="preserve">1 м
</t>
  </si>
  <si>
    <t xml:space="preserve">   - Труба ПЭ 100 SDR 11, наружный диаметр 110 мм (ГОСТ Р 50838-95)</t>
  </si>
  <si>
    <t xml:space="preserve">106,01
</t>
  </si>
  <si>
    <t xml:space="preserve">661,5
</t>
  </si>
  <si>
    <t xml:space="preserve">   - Труба ПЭ 100 SDR 11, наружный диаметр 63 мм (ГОСТ Р 50838-95)</t>
  </si>
  <si>
    <t xml:space="preserve">35,75
</t>
  </si>
  <si>
    <t xml:space="preserve">223,06
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</si>
  <si>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</si>
  <si>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66,38
</t>
  </si>
  <si>
    <t xml:space="preserve">414,23
</t>
  </si>
  <si>
    <t>Итого по строительным материалам</t>
  </si>
  <si>
    <t xml:space="preserve"> </t>
  </si>
  <si>
    <t>Составил:  _________________ /Т.В. Романова/</t>
  </si>
  <si>
    <t>Проверил:  _________________ /А.Б. Петров/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</si>
</sst>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0"/>
  <sheetViews>
    <sheetView showGridLines="0" tabSelected="1" workbookViewId="0">
      <selection activeCell="A2" sqref="A2:K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57"/>
      <c r="H3" s="57"/>
    </row>
    <row r="4" spans="1:21" x14ac:dyDescent="0.2">
      <c r="A4" s="57"/>
      <c r="B4" s="4"/>
      <c r="C4" s="4"/>
      <c r="D4" s="4"/>
      <c r="E4" s="4"/>
      <c r="F4" s="4"/>
      <c r="G4" s="4"/>
      <c r="H4" s="57"/>
    </row>
    <row r="5" spans="1:21" x14ac:dyDescent="0.2">
      <c r="B5" s="4"/>
      <c r="C5" s="4"/>
      <c r="D5" s="4"/>
      <c r="E5" s="4"/>
      <c r="F5" s="4"/>
      <c r="G5" s="4"/>
      <c r="H5" s="58"/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37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38</v>
      </c>
      <c r="B10" s="6"/>
      <c r="C10" s="6"/>
      <c r="D10" s="6"/>
    </row>
    <row r="11" spans="1:21" s="7" customFormat="1" ht="15" x14ac:dyDescent="0.25">
      <c r="A11" s="106" t="s">
        <v>39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1" s="7" customFormat="1" ht="12" x14ac:dyDescent="0.2">
      <c r="A12" s="107" t="s">
        <v>32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</row>
    <row r="13" spans="1:21" s="7" customFormat="1" ht="12" x14ac:dyDescent="0.2">
      <c r="A13" s="107" t="s">
        <v>40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s="7" customFormat="1" ht="12" x14ac:dyDescent="0.2">
      <c r="A14" s="108" t="s">
        <v>41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</row>
    <row r="15" spans="1:21" s="7" customFormat="1" ht="12" x14ac:dyDescent="0.2"/>
    <row r="16" spans="1:21" s="7" customFormat="1" ht="12" x14ac:dyDescent="0.2">
      <c r="G16" s="109" t="s">
        <v>17</v>
      </c>
      <c r="H16" s="110"/>
      <c r="I16" s="111"/>
      <c r="J16" s="109" t="s">
        <v>18</v>
      </c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1"/>
    </row>
    <row r="17" spans="1:26" s="7" customFormat="1" x14ac:dyDescent="0.2">
      <c r="D17" s="5" t="s">
        <v>2</v>
      </c>
      <c r="G17" s="99">
        <f>27918.28/1000</f>
        <v>27.918279999999999</v>
      </c>
      <c r="H17" s="100"/>
      <c r="I17" s="9" t="s">
        <v>3</v>
      </c>
      <c r="J17" s="101">
        <f>174038.74/1000</f>
        <v>174.03873999999999</v>
      </c>
      <c r="K17" s="102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99">
        <f>0/1000</f>
        <v>0</v>
      </c>
      <c r="H18" s="100"/>
      <c r="I18" s="9" t="s">
        <v>3</v>
      </c>
      <c r="J18" s="101">
        <f>0/1000</f>
        <v>0</v>
      </c>
      <c r="K18" s="102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99">
        <f>66/1000</f>
        <v>6.6000000000000003E-2</v>
      </c>
      <c r="H19" s="100"/>
      <c r="I19" s="9" t="s">
        <v>3</v>
      </c>
      <c r="J19" s="101">
        <f>631/1000</f>
        <v>0.63100000000000001</v>
      </c>
      <c r="K19" s="102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99">
        <f>(V20+V21)/1000</f>
        <v>0.26443</v>
      </c>
      <c r="H20" s="100"/>
      <c r="I20" s="9" t="s">
        <v>5</v>
      </c>
      <c r="J20" s="101">
        <f>(W20+W21)/1000</f>
        <v>0.26443</v>
      </c>
      <c r="K20" s="102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239.19</v>
      </c>
      <c r="W20" s="14">
        <v>239.19</v>
      </c>
      <c r="X20" s="51">
        <v>2969</v>
      </c>
      <c r="Y20" s="51">
        <v>2542</v>
      </c>
      <c r="Z20" s="51">
        <v>1345</v>
      </c>
    </row>
    <row r="21" spans="1:26" s="7" customFormat="1" x14ac:dyDescent="0.2">
      <c r="D21" s="5" t="s">
        <v>6</v>
      </c>
      <c r="G21" s="99">
        <f>2969/1000</f>
        <v>2.9689999999999999</v>
      </c>
      <c r="H21" s="100"/>
      <c r="I21" s="9" t="s">
        <v>3</v>
      </c>
      <c r="J21" s="101">
        <f>38779/1000</f>
        <v>38.779000000000003</v>
      </c>
      <c r="K21" s="102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25.24</v>
      </c>
      <c r="W21" s="14">
        <v>25.24</v>
      </c>
      <c r="X21" s="52">
        <v>38779</v>
      </c>
      <c r="Y21" s="52">
        <v>28227</v>
      </c>
      <c r="Z21" s="52">
        <v>14054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1 квартал 2019 года"</f>
        <v>Составлена в базисных ценах на 01.2000 г. и текущих ценах на 1 квартал 2019 года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105" t="s">
        <v>7</v>
      </c>
      <c r="B26" s="105" t="s">
        <v>8</v>
      </c>
      <c r="C26" s="105" t="s">
        <v>9</v>
      </c>
      <c r="D26" s="103" t="s">
        <v>10</v>
      </c>
      <c r="E26" s="103"/>
      <c r="F26" s="103"/>
      <c r="G26" s="103" t="s">
        <v>11</v>
      </c>
      <c r="H26" s="103"/>
      <c r="I26" s="103"/>
      <c r="J26" s="103" t="s">
        <v>12</v>
      </c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</row>
    <row r="27" spans="1:26" s="23" customFormat="1" ht="22.5" customHeight="1" thickBot="1" x14ac:dyDescent="0.25">
      <c r="A27" s="105"/>
      <c r="B27" s="105"/>
      <c r="C27" s="105"/>
      <c r="D27" s="104" t="s">
        <v>1</v>
      </c>
      <c r="E27" s="22" t="s">
        <v>13</v>
      </c>
      <c r="F27" s="22" t="s">
        <v>14</v>
      </c>
      <c r="G27" s="104" t="s">
        <v>1</v>
      </c>
      <c r="H27" s="22" t="s">
        <v>13</v>
      </c>
      <c r="I27" s="22" t="s">
        <v>14</v>
      </c>
      <c r="J27" s="104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105"/>
      <c r="B28" s="105"/>
      <c r="C28" s="105"/>
      <c r="D28" s="104"/>
      <c r="E28" s="22" t="s">
        <v>15</v>
      </c>
      <c r="F28" s="22" t="s">
        <v>16</v>
      </c>
      <c r="G28" s="104"/>
      <c r="H28" s="22" t="s">
        <v>15</v>
      </c>
      <c r="I28" s="22" t="s">
        <v>16</v>
      </c>
      <c r="J28" s="104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60">
        <v>1</v>
      </c>
      <c r="B29" s="60">
        <v>2</v>
      </c>
      <c r="C29" s="60">
        <v>3</v>
      </c>
      <c r="D29" s="61">
        <v>4</v>
      </c>
      <c r="E29" s="60">
        <v>5</v>
      </c>
      <c r="F29" s="60">
        <v>6</v>
      </c>
      <c r="G29" s="61">
        <v>7</v>
      </c>
      <c r="H29" s="60">
        <v>8</v>
      </c>
      <c r="I29" s="60">
        <v>9</v>
      </c>
      <c r="J29" s="61">
        <v>10</v>
      </c>
      <c r="K29" s="60">
        <v>11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12</v>
      </c>
    </row>
    <row r="30" spans="1:26" s="26" customFormat="1" ht="21" customHeight="1" x14ac:dyDescent="0.2">
      <c r="A30" s="114" t="s">
        <v>42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</row>
    <row r="31" spans="1:26" s="26" customFormat="1" ht="60" x14ac:dyDescent="0.2">
      <c r="A31" s="62">
        <v>1</v>
      </c>
      <c r="B31" s="63" t="s">
        <v>43</v>
      </c>
      <c r="C31" s="64" t="s">
        <v>44</v>
      </c>
      <c r="D31" s="65">
        <v>1163.48</v>
      </c>
      <c r="E31" s="66">
        <v>1163.48</v>
      </c>
      <c r="F31" s="65"/>
      <c r="G31" s="65">
        <v>127</v>
      </c>
      <c r="H31" s="65">
        <v>127</v>
      </c>
      <c r="I31" s="65"/>
      <c r="J31" s="65">
        <v>1656</v>
      </c>
      <c r="K31" s="66">
        <v>1656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</row>
    <row r="32" spans="1:26" s="26" customFormat="1" ht="60" x14ac:dyDescent="0.2">
      <c r="A32" s="62">
        <v>2</v>
      </c>
      <c r="B32" s="63" t="s">
        <v>45</v>
      </c>
      <c r="C32" s="64" t="s">
        <v>46</v>
      </c>
      <c r="D32" s="65">
        <v>1518.44</v>
      </c>
      <c r="E32" s="66">
        <v>1518.44</v>
      </c>
      <c r="F32" s="65"/>
      <c r="G32" s="65">
        <v>269</v>
      </c>
      <c r="H32" s="65">
        <v>269</v>
      </c>
      <c r="I32" s="65"/>
      <c r="J32" s="65">
        <v>3510</v>
      </c>
      <c r="K32" s="66">
        <v>3510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60" x14ac:dyDescent="0.2">
      <c r="A33" s="62">
        <v>3</v>
      </c>
      <c r="B33" s="63" t="s">
        <v>47</v>
      </c>
      <c r="C33" s="64" t="s">
        <v>48</v>
      </c>
      <c r="D33" s="65">
        <v>2445.2800000000002</v>
      </c>
      <c r="E33" s="66">
        <v>2445.2800000000002</v>
      </c>
      <c r="F33" s="65"/>
      <c r="G33" s="65">
        <v>675</v>
      </c>
      <c r="H33" s="65">
        <v>675</v>
      </c>
      <c r="I33" s="65"/>
      <c r="J33" s="65">
        <v>8814</v>
      </c>
      <c r="K33" s="66">
        <v>8814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6" s="6" customFormat="1" ht="48" x14ac:dyDescent="0.2">
      <c r="A34" s="62">
        <v>4</v>
      </c>
      <c r="B34" s="63" t="s">
        <v>49</v>
      </c>
      <c r="C34" s="64" t="s">
        <v>50</v>
      </c>
      <c r="D34" s="65">
        <v>1431.41</v>
      </c>
      <c r="E34" s="66" t="s">
        <v>51</v>
      </c>
      <c r="F34" s="65" t="s">
        <v>52</v>
      </c>
      <c r="G34" s="65">
        <v>315</v>
      </c>
      <c r="H34" s="65" t="s">
        <v>53</v>
      </c>
      <c r="I34" s="65" t="s">
        <v>54</v>
      </c>
      <c r="J34" s="65">
        <v>1158</v>
      </c>
      <c r="K34" s="66" t="s">
        <v>55</v>
      </c>
      <c r="L34" s="66"/>
      <c r="M34" s="66"/>
      <c r="N34" s="66"/>
      <c r="O34" s="66"/>
      <c r="P34" s="66"/>
      <c r="Q34" s="66"/>
      <c r="R34" s="66"/>
      <c r="S34" s="66"/>
      <c r="T34" s="66"/>
      <c r="U34" s="66" t="s">
        <v>56</v>
      </c>
      <c r="V34" s="26"/>
      <c r="W34" s="26"/>
      <c r="X34" s="26"/>
      <c r="Y34" s="26"/>
      <c r="Z34" s="26"/>
    </row>
    <row r="35" spans="1:26" s="6" customFormat="1" ht="84" x14ac:dyDescent="0.2">
      <c r="A35" s="62">
        <v>5</v>
      </c>
      <c r="B35" s="63" t="s">
        <v>57</v>
      </c>
      <c r="C35" s="64" t="s">
        <v>58</v>
      </c>
      <c r="D35" s="65">
        <v>921.46</v>
      </c>
      <c r="E35" s="66">
        <v>921.46</v>
      </c>
      <c r="F35" s="65"/>
      <c r="G35" s="65">
        <v>229</v>
      </c>
      <c r="H35" s="65">
        <v>229</v>
      </c>
      <c r="I35" s="65"/>
      <c r="J35" s="65">
        <v>2997</v>
      </c>
      <c r="K35" s="66">
        <v>2997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48" x14ac:dyDescent="0.2">
      <c r="A36" s="62">
        <v>6</v>
      </c>
      <c r="B36" s="63" t="s">
        <v>59</v>
      </c>
      <c r="C36" s="64" t="s">
        <v>60</v>
      </c>
      <c r="D36" s="65">
        <v>117</v>
      </c>
      <c r="E36" s="66" t="s">
        <v>61</v>
      </c>
      <c r="F36" s="65"/>
      <c r="G36" s="65">
        <v>3205</v>
      </c>
      <c r="H36" s="65" t="s">
        <v>62</v>
      </c>
      <c r="I36" s="65"/>
      <c r="J36" s="65">
        <v>9524</v>
      </c>
      <c r="K36" s="66" t="s">
        <v>63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26"/>
      <c r="W36" s="26"/>
      <c r="X36" s="26"/>
      <c r="Y36" s="26"/>
      <c r="Z36" s="26"/>
    </row>
    <row r="37" spans="1:26" s="6" customFormat="1" ht="72" x14ac:dyDescent="0.2">
      <c r="A37" s="62">
        <v>7</v>
      </c>
      <c r="B37" s="63" t="s">
        <v>64</v>
      </c>
      <c r="C37" s="64" t="s">
        <v>65</v>
      </c>
      <c r="D37" s="65">
        <v>367.67</v>
      </c>
      <c r="E37" s="66"/>
      <c r="F37" s="65" t="s">
        <v>66</v>
      </c>
      <c r="G37" s="65">
        <v>11</v>
      </c>
      <c r="H37" s="65"/>
      <c r="I37" s="65" t="s">
        <v>67</v>
      </c>
      <c r="J37" s="65">
        <v>88</v>
      </c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 t="s">
        <v>68</v>
      </c>
      <c r="V37" s="26"/>
      <c r="W37" s="26"/>
      <c r="X37" s="26"/>
      <c r="Y37" s="26"/>
      <c r="Z37" s="26"/>
    </row>
    <row r="38" spans="1:26" s="28" customFormat="1" ht="48" x14ac:dyDescent="0.2">
      <c r="A38" s="62">
        <v>8</v>
      </c>
      <c r="B38" s="63" t="s">
        <v>69</v>
      </c>
      <c r="C38" s="64" t="s">
        <v>70</v>
      </c>
      <c r="D38" s="65">
        <v>334.97</v>
      </c>
      <c r="E38" s="66">
        <v>135.07</v>
      </c>
      <c r="F38" s="65" t="s">
        <v>71</v>
      </c>
      <c r="G38" s="65">
        <v>181</v>
      </c>
      <c r="H38" s="65">
        <v>73</v>
      </c>
      <c r="I38" s="65" t="s">
        <v>72</v>
      </c>
      <c r="J38" s="65">
        <v>1664</v>
      </c>
      <c r="K38" s="66">
        <v>953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73</v>
      </c>
      <c r="V38" s="26"/>
      <c r="W38" s="26"/>
      <c r="X38" s="26"/>
      <c r="Y38" s="26"/>
      <c r="Z38" s="26"/>
    </row>
    <row r="39" spans="1:26" ht="60" x14ac:dyDescent="0.2">
      <c r="A39" s="62">
        <v>9</v>
      </c>
      <c r="B39" s="63" t="s">
        <v>74</v>
      </c>
      <c r="C39" s="64" t="s">
        <v>75</v>
      </c>
      <c r="D39" s="65">
        <v>4.9800000000000004</v>
      </c>
      <c r="E39" s="66"/>
      <c r="F39" s="65">
        <v>4.9800000000000004</v>
      </c>
      <c r="G39" s="65">
        <v>236</v>
      </c>
      <c r="H39" s="65"/>
      <c r="I39" s="65">
        <v>236</v>
      </c>
      <c r="J39" s="65">
        <v>1728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>
        <v>1728</v>
      </c>
      <c r="V39" s="26"/>
      <c r="W39" s="26"/>
      <c r="X39" s="26"/>
      <c r="Y39" s="26"/>
      <c r="Z39" s="26"/>
    </row>
    <row r="40" spans="1:26" ht="72" x14ac:dyDescent="0.2">
      <c r="A40" s="62">
        <v>10</v>
      </c>
      <c r="B40" s="63" t="s">
        <v>76</v>
      </c>
      <c r="C40" s="64" t="s">
        <v>77</v>
      </c>
      <c r="D40" s="65">
        <v>8.33</v>
      </c>
      <c r="E40" s="66"/>
      <c r="F40" s="65">
        <v>8.33</v>
      </c>
      <c r="G40" s="65">
        <v>395</v>
      </c>
      <c r="H40" s="65"/>
      <c r="I40" s="65">
        <v>395</v>
      </c>
      <c r="J40" s="65">
        <v>1856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>
        <v>1856</v>
      </c>
      <c r="V40" s="26"/>
      <c r="W40" s="26"/>
      <c r="X40" s="26"/>
      <c r="Y40" s="26"/>
      <c r="Z40" s="26"/>
    </row>
    <row r="41" spans="1:26" ht="60" x14ac:dyDescent="0.2">
      <c r="A41" s="62">
        <v>11</v>
      </c>
      <c r="B41" s="63" t="s">
        <v>78</v>
      </c>
      <c r="C41" s="64" t="s">
        <v>79</v>
      </c>
      <c r="D41" s="65">
        <v>405.3</v>
      </c>
      <c r="E41" s="66" t="s">
        <v>80</v>
      </c>
      <c r="F41" s="65" t="s">
        <v>81</v>
      </c>
      <c r="G41" s="65">
        <v>102</v>
      </c>
      <c r="H41" s="65" t="s">
        <v>82</v>
      </c>
      <c r="I41" s="65" t="s">
        <v>83</v>
      </c>
      <c r="J41" s="65">
        <v>1024</v>
      </c>
      <c r="K41" s="66" t="s">
        <v>84</v>
      </c>
      <c r="L41" s="66"/>
      <c r="M41" s="66"/>
      <c r="N41" s="66"/>
      <c r="O41" s="66"/>
      <c r="P41" s="66"/>
      <c r="Q41" s="66"/>
      <c r="R41" s="66"/>
      <c r="S41" s="66"/>
      <c r="T41" s="66"/>
      <c r="U41" s="66" t="s">
        <v>85</v>
      </c>
      <c r="V41" s="26"/>
      <c r="W41" s="26"/>
      <c r="X41" s="26"/>
      <c r="Y41" s="26"/>
      <c r="Z41" s="26"/>
    </row>
    <row r="42" spans="1:26" ht="36" x14ac:dyDescent="0.2">
      <c r="A42" s="62">
        <v>12</v>
      </c>
      <c r="B42" s="63" t="s">
        <v>86</v>
      </c>
      <c r="C42" s="64" t="s">
        <v>87</v>
      </c>
      <c r="D42" s="65">
        <v>66</v>
      </c>
      <c r="E42" s="66" t="s">
        <v>88</v>
      </c>
      <c r="F42" s="65"/>
      <c r="G42" s="65">
        <v>166</v>
      </c>
      <c r="H42" s="65" t="s">
        <v>89</v>
      </c>
      <c r="I42" s="65"/>
      <c r="J42" s="65">
        <v>951</v>
      </c>
      <c r="K42" s="66" t="s">
        <v>90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26"/>
      <c r="W42" s="26"/>
      <c r="X42" s="26"/>
      <c r="Y42" s="26"/>
      <c r="Z42" s="26"/>
    </row>
    <row r="43" spans="1:26" ht="72" x14ac:dyDescent="0.2">
      <c r="A43" s="62">
        <v>13</v>
      </c>
      <c r="B43" s="63" t="s">
        <v>91</v>
      </c>
      <c r="C43" s="64">
        <v>4</v>
      </c>
      <c r="D43" s="65">
        <v>102.26</v>
      </c>
      <c r="E43" s="66" t="s">
        <v>92</v>
      </c>
      <c r="F43" s="65" t="s">
        <v>93</v>
      </c>
      <c r="G43" s="65">
        <v>409</v>
      </c>
      <c r="H43" s="65" t="s">
        <v>94</v>
      </c>
      <c r="I43" s="65" t="s">
        <v>95</v>
      </c>
      <c r="J43" s="65">
        <v>3276</v>
      </c>
      <c r="K43" s="66" t="s">
        <v>96</v>
      </c>
      <c r="L43" s="66"/>
      <c r="M43" s="66"/>
      <c r="N43" s="66"/>
      <c r="O43" s="66"/>
      <c r="P43" s="66"/>
      <c r="Q43" s="66"/>
      <c r="R43" s="66"/>
      <c r="S43" s="66"/>
      <c r="T43" s="66"/>
      <c r="U43" s="66" t="s">
        <v>97</v>
      </c>
      <c r="V43" s="26"/>
      <c r="W43" s="26"/>
      <c r="X43" s="26"/>
      <c r="Y43" s="26"/>
      <c r="Z43" s="26"/>
    </row>
    <row r="44" spans="1:26" ht="36" x14ac:dyDescent="0.2">
      <c r="A44" s="62">
        <v>14</v>
      </c>
      <c r="B44" s="63" t="s">
        <v>98</v>
      </c>
      <c r="C44" s="64" t="s">
        <v>99</v>
      </c>
      <c r="D44" s="65">
        <v>1232.94</v>
      </c>
      <c r="E44" s="66" t="s">
        <v>100</v>
      </c>
      <c r="F44" s="65"/>
      <c r="G44" s="65">
        <v>12</v>
      </c>
      <c r="H44" s="65" t="s">
        <v>101</v>
      </c>
      <c r="I44" s="65"/>
      <c r="J44" s="65">
        <v>133</v>
      </c>
      <c r="K44" s="66" t="s">
        <v>102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26"/>
      <c r="W44" s="26"/>
      <c r="X44" s="26"/>
      <c r="Y44" s="26"/>
      <c r="Z44" s="26"/>
    </row>
    <row r="45" spans="1:26" ht="36" x14ac:dyDescent="0.2">
      <c r="A45" s="67">
        <v>15</v>
      </c>
      <c r="B45" s="68" t="s">
        <v>103</v>
      </c>
      <c r="C45" s="69">
        <v>1</v>
      </c>
      <c r="D45" s="70">
        <v>99.9</v>
      </c>
      <c r="E45" s="71" t="s">
        <v>104</v>
      </c>
      <c r="F45" s="70"/>
      <c r="G45" s="70">
        <v>100</v>
      </c>
      <c r="H45" s="70" t="s">
        <v>105</v>
      </c>
      <c r="I45" s="70"/>
      <c r="J45" s="70">
        <v>319</v>
      </c>
      <c r="K45" s="71" t="s">
        <v>106</v>
      </c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26"/>
      <c r="W45" s="26"/>
      <c r="X45" s="26"/>
      <c r="Y45" s="26"/>
      <c r="Z45" s="26"/>
    </row>
    <row r="46" spans="1:26" ht="21" customHeight="1" x14ac:dyDescent="0.2">
      <c r="A46" s="114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26"/>
      <c r="W46" s="26"/>
      <c r="X46" s="26"/>
      <c r="Y46" s="26"/>
      <c r="Z46" s="26"/>
    </row>
    <row r="47" spans="1:26" ht="17.850000000000001" customHeight="1" x14ac:dyDescent="0.2">
      <c r="A47" s="116" t="s">
        <v>108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26"/>
      <c r="W47" s="26"/>
      <c r="X47" s="26"/>
      <c r="Y47" s="26"/>
      <c r="Z47" s="26"/>
    </row>
    <row r="48" spans="1:26" ht="60" x14ac:dyDescent="0.2">
      <c r="A48" s="62">
        <v>16</v>
      </c>
      <c r="B48" s="63" t="s">
        <v>109</v>
      </c>
      <c r="C48" s="64" t="s">
        <v>110</v>
      </c>
      <c r="D48" s="65">
        <v>11.42</v>
      </c>
      <c r="E48" s="66">
        <v>11.42</v>
      </c>
      <c r="F48" s="65"/>
      <c r="G48" s="65">
        <v>2</v>
      </c>
      <c r="H48" s="65">
        <v>2</v>
      </c>
      <c r="I48" s="65"/>
      <c r="J48" s="65">
        <v>20</v>
      </c>
      <c r="K48" s="66">
        <v>20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60" x14ac:dyDescent="0.2">
      <c r="A49" s="62">
        <v>17</v>
      </c>
      <c r="B49" s="63" t="s">
        <v>111</v>
      </c>
      <c r="C49" s="64" t="s">
        <v>112</v>
      </c>
      <c r="D49" s="65">
        <v>35.75</v>
      </c>
      <c r="E49" s="66" t="s">
        <v>113</v>
      </c>
      <c r="F49" s="65"/>
      <c r="G49" s="65">
        <v>481</v>
      </c>
      <c r="H49" s="65" t="s">
        <v>114</v>
      </c>
      <c r="I49" s="65"/>
      <c r="J49" s="65">
        <v>3003</v>
      </c>
      <c r="K49" s="66" t="s">
        <v>115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72" x14ac:dyDescent="0.2">
      <c r="A50" s="62">
        <v>18</v>
      </c>
      <c r="B50" s="63" t="s">
        <v>116</v>
      </c>
      <c r="C50" s="64">
        <v>1</v>
      </c>
      <c r="D50" s="65">
        <v>212.58</v>
      </c>
      <c r="E50" s="66" t="s">
        <v>117</v>
      </c>
      <c r="F50" s="65">
        <v>15.14</v>
      </c>
      <c r="G50" s="65">
        <v>213</v>
      </c>
      <c r="H50" s="65" t="s">
        <v>118</v>
      </c>
      <c r="I50" s="65">
        <v>15</v>
      </c>
      <c r="J50" s="65">
        <v>639</v>
      </c>
      <c r="K50" s="66" t="s">
        <v>119</v>
      </c>
      <c r="L50" s="66"/>
      <c r="M50" s="66"/>
      <c r="N50" s="66"/>
      <c r="O50" s="66"/>
      <c r="P50" s="66"/>
      <c r="Q50" s="66"/>
      <c r="R50" s="66"/>
      <c r="S50" s="66"/>
      <c r="T50" s="66"/>
      <c r="U50" s="66">
        <v>47</v>
      </c>
      <c r="V50" s="26"/>
      <c r="W50" s="26"/>
      <c r="X50" s="26"/>
      <c r="Y50" s="26"/>
      <c r="Z50" s="26"/>
    </row>
    <row r="51" spans="1:26" ht="36" x14ac:dyDescent="0.2">
      <c r="A51" s="62">
        <v>19</v>
      </c>
      <c r="B51" s="63" t="s">
        <v>120</v>
      </c>
      <c r="C51" s="64">
        <v>1</v>
      </c>
      <c r="D51" s="65">
        <v>385</v>
      </c>
      <c r="E51" s="66" t="s">
        <v>121</v>
      </c>
      <c r="F51" s="65"/>
      <c r="G51" s="65">
        <v>385</v>
      </c>
      <c r="H51" s="65" t="s">
        <v>121</v>
      </c>
      <c r="I51" s="65"/>
      <c r="J51" s="65">
        <v>382</v>
      </c>
      <c r="K51" s="66" t="s">
        <v>122</v>
      </c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26"/>
      <c r="W51" s="26"/>
      <c r="X51" s="26"/>
      <c r="Y51" s="26"/>
      <c r="Z51" s="26"/>
    </row>
    <row r="52" spans="1:26" ht="60" x14ac:dyDescent="0.2">
      <c r="A52" s="62">
        <v>20</v>
      </c>
      <c r="B52" s="63" t="s">
        <v>123</v>
      </c>
      <c r="C52" s="64">
        <v>2</v>
      </c>
      <c r="D52" s="65">
        <v>212.58</v>
      </c>
      <c r="E52" s="66" t="s">
        <v>117</v>
      </c>
      <c r="F52" s="65">
        <v>15.14</v>
      </c>
      <c r="G52" s="65">
        <v>425</v>
      </c>
      <c r="H52" s="65" t="s">
        <v>124</v>
      </c>
      <c r="I52" s="65">
        <v>30</v>
      </c>
      <c r="J52" s="65">
        <v>1278</v>
      </c>
      <c r="K52" s="66" t="s">
        <v>125</v>
      </c>
      <c r="L52" s="66"/>
      <c r="M52" s="66"/>
      <c r="N52" s="66"/>
      <c r="O52" s="66"/>
      <c r="P52" s="66"/>
      <c r="Q52" s="66"/>
      <c r="R52" s="66"/>
      <c r="S52" s="66"/>
      <c r="T52" s="66"/>
      <c r="U52" s="66">
        <v>95</v>
      </c>
      <c r="V52" s="26"/>
      <c r="W52" s="26"/>
      <c r="X52" s="26"/>
      <c r="Y52" s="26"/>
      <c r="Z52" s="26"/>
    </row>
    <row r="53" spans="1:26" ht="60" x14ac:dyDescent="0.2">
      <c r="A53" s="62">
        <v>21</v>
      </c>
      <c r="B53" s="63" t="s">
        <v>126</v>
      </c>
      <c r="C53" s="64">
        <v>2</v>
      </c>
      <c r="D53" s="65">
        <v>302.06</v>
      </c>
      <c r="E53" s="66" t="s">
        <v>127</v>
      </c>
      <c r="F53" s="65"/>
      <c r="G53" s="65">
        <v>604</v>
      </c>
      <c r="H53" s="65" t="s">
        <v>128</v>
      </c>
      <c r="I53" s="65"/>
      <c r="J53" s="65">
        <v>1632</v>
      </c>
      <c r="K53" s="66" t="s">
        <v>129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26"/>
      <c r="W53" s="26"/>
      <c r="X53" s="26"/>
      <c r="Y53" s="26"/>
      <c r="Z53" s="26"/>
    </row>
    <row r="54" spans="1:26" ht="72" x14ac:dyDescent="0.2">
      <c r="A54" s="62">
        <v>22</v>
      </c>
      <c r="B54" s="63" t="s">
        <v>130</v>
      </c>
      <c r="C54" s="64" t="s">
        <v>131</v>
      </c>
      <c r="D54" s="65">
        <v>504.31</v>
      </c>
      <c r="E54" s="66" t="s">
        <v>132</v>
      </c>
      <c r="F54" s="65" t="s">
        <v>133</v>
      </c>
      <c r="G54" s="65">
        <v>11</v>
      </c>
      <c r="H54" s="65">
        <v>2</v>
      </c>
      <c r="I54" s="65" t="s">
        <v>54</v>
      </c>
      <c r="J54" s="65">
        <v>73</v>
      </c>
      <c r="K54" s="66">
        <v>24</v>
      </c>
      <c r="L54" s="66"/>
      <c r="M54" s="66"/>
      <c r="N54" s="66"/>
      <c r="O54" s="66"/>
      <c r="P54" s="66"/>
      <c r="Q54" s="66"/>
      <c r="R54" s="66"/>
      <c r="S54" s="66"/>
      <c r="T54" s="66"/>
      <c r="U54" s="66" t="s">
        <v>134</v>
      </c>
      <c r="V54" s="26"/>
      <c r="W54" s="26"/>
      <c r="X54" s="26"/>
      <c r="Y54" s="26"/>
      <c r="Z54" s="26"/>
    </row>
    <row r="55" spans="1:26" ht="36" x14ac:dyDescent="0.2">
      <c r="A55" s="67">
        <v>23</v>
      </c>
      <c r="B55" s="68" t="s">
        <v>135</v>
      </c>
      <c r="C55" s="69">
        <v>21.2</v>
      </c>
      <c r="D55" s="70">
        <v>0.3</v>
      </c>
      <c r="E55" s="71" t="s">
        <v>136</v>
      </c>
      <c r="F55" s="70"/>
      <c r="G55" s="70">
        <v>6</v>
      </c>
      <c r="H55" s="70" t="s">
        <v>137</v>
      </c>
      <c r="I55" s="70"/>
      <c r="J55" s="70">
        <v>30</v>
      </c>
      <c r="K55" s="71" t="s">
        <v>138</v>
      </c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26"/>
      <c r="W55" s="26"/>
      <c r="X55" s="26"/>
      <c r="Y55" s="26"/>
      <c r="Z55" s="26"/>
    </row>
    <row r="56" spans="1:26" ht="21" customHeight="1" x14ac:dyDescent="0.2">
      <c r="A56" s="114" t="s">
        <v>139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26"/>
      <c r="W56" s="26"/>
      <c r="X56" s="26"/>
      <c r="Y56" s="26"/>
      <c r="Z56" s="26"/>
    </row>
    <row r="57" spans="1:26" ht="48" x14ac:dyDescent="0.2">
      <c r="A57" s="62">
        <v>24</v>
      </c>
      <c r="B57" s="63" t="s">
        <v>140</v>
      </c>
      <c r="C57" s="64">
        <v>1</v>
      </c>
      <c r="D57" s="65">
        <v>1595.71</v>
      </c>
      <c r="E57" s="66">
        <v>337.21</v>
      </c>
      <c r="F57" s="65" t="s">
        <v>141</v>
      </c>
      <c r="G57" s="65">
        <v>1596</v>
      </c>
      <c r="H57" s="65">
        <v>337</v>
      </c>
      <c r="I57" s="65" t="s">
        <v>142</v>
      </c>
      <c r="J57" s="65">
        <v>11539</v>
      </c>
      <c r="K57" s="66">
        <v>4403</v>
      </c>
      <c r="L57" s="66"/>
      <c r="M57" s="66"/>
      <c r="N57" s="66"/>
      <c r="O57" s="66"/>
      <c r="P57" s="66"/>
      <c r="Q57" s="66"/>
      <c r="R57" s="66"/>
      <c r="S57" s="66"/>
      <c r="T57" s="66"/>
      <c r="U57" s="66" t="s">
        <v>143</v>
      </c>
      <c r="V57" s="26"/>
      <c r="W57" s="26"/>
      <c r="X57" s="26"/>
      <c r="Y57" s="26"/>
      <c r="Z57" s="26"/>
    </row>
    <row r="58" spans="1:26" ht="48" x14ac:dyDescent="0.2">
      <c r="A58" s="62">
        <v>25</v>
      </c>
      <c r="B58" s="63" t="s">
        <v>144</v>
      </c>
      <c r="C58" s="64">
        <v>1</v>
      </c>
      <c r="D58" s="65">
        <v>923.87</v>
      </c>
      <c r="E58" s="66">
        <v>176.31</v>
      </c>
      <c r="F58" s="65" t="s">
        <v>145</v>
      </c>
      <c r="G58" s="65">
        <v>924</v>
      </c>
      <c r="H58" s="65">
        <v>176</v>
      </c>
      <c r="I58" s="65" t="s">
        <v>146</v>
      </c>
      <c r="J58" s="65">
        <v>6586</v>
      </c>
      <c r="K58" s="66">
        <v>2302</v>
      </c>
      <c r="L58" s="66"/>
      <c r="M58" s="66"/>
      <c r="N58" s="66"/>
      <c r="O58" s="66"/>
      <c r="P58" s="66"/>
      <c r="Q58" s="66"/>
      <c r="R58" s="66"/>
      <c r="S58" s="66"/>
      <c r="T58" s="66"/>
      <c r="U58" s="66" t="s">
        <v>147</v>
      </c>
      <c r="V58" s="26"/>
      <c r="W58" s="26"/>
      <c r="X58" s="26"/>
      <c r="Y58" s="26"/>
      <c r="Z58" s="26"/>
    </row>
    <row r="59" spans="1:26" ht="84" x14ac:dyDescent="0.2">
      <c r="A59" s="62">
        <v>26</v>
      </c>
      <c r="B59" s="63" t="s">
        <v>148</v>
      </c>
      <c r="C59" s="64" t="s">
        <v>149</v>
      </c>
      <c r="D59" s="65">
        <v>9486.57</v>
      </c>
      <c r="E59" s="66" t="s">
        <v>150</v>
      </c>
      <c r="F59" s="65" t="s">
        <v>151</v>
      </c>
      <c r="G59" s="65">
        <v>806</v>
      </c>
      <c r="H59" s="65">
        <v>11</v>
      </c>
      <c r="I59" s="65" t="s">
        <v>152</v>
      </c>
      <c r="J59" s="65">
        <v>2072</v>
      </c>
      <c r="K59" s="66" t="s">
        <v>153</v>
      </c>
      <c r="L59" s="66"/>
      <c r="M59" s="66"/>
      <c r="N59" s="66"/>
      <c r="O59" s="66"/>
      <c r="P59" s="66"/>
      <c r="Q59" s="66"/>
      <c r="R59" s="66"/>
      <c r="S59" s="66"/>
      <c r="T59" s="66"/>
      <c r="U59" s="66" t="s">
        <v>154</v>
      </c>
      <c r="V59" s="26"/>
      <c r="W59" s="26"/>
      <c r="X59" s="26"/>
      <c r="Y59" s="26"/>
      <c r="Z59" s="26"/>
    </row>
    <row r="60" spans="1:26" ht="156" x14ac:dyDescent="0.2">
      <c r="A60" s="62">
        <v>27</v>
      </c>
      <c r="B60" s="63" t="s">
        <v>155</v>
      </c>
      <c r="C60" s="64" t="s">
        <v>156</v>
      </c>
      <c r="D60" s="65">
        <v>41293.1</v>
      </c>
      <c r="E60" s="66" t="s">
        <v>157</v>
      </c>
      <c r="F60" s="65" t="s">
        <v>158</v>
      </c>
      <c r="G60" s="65">
        <v>3510</v>
      </c>
      <c r="H60" s="65" t="s">
        <v>159</v>
      </c>
      <c r="I60" s="65" t="s">
        <v>160</v>
      </c>
      <c r="J60" s="65">
        <v>10327</v>
      </c>
      <c r="K60" s="66" t="s">
        <v>161</v>
      </c>
      <c r="L60" s="66"/>
      <c r="M60" s="66"/>
      <c r="N60" s="66"/>
      <c r="O60" s="66"/>
      <c r="P60" s="66"/>
      <c r="Q60" s="66"/>
      <c r="R60" s="66"/>
      <c r="S60" s="66"/>
      <c r="T60" s="66"/>
      <c r="U60" s="66" t="s">
        <v>162</v>
      </c>
      <c r="V60" s="26"/>
      <c r="W60" s="26"/>
      <c r="X60" s="26"/>
      <c r="Y60" s="26"/>
      <c r="Z60" s="26"/>
    </row>
    <row r="61" spans="1:26" ht="48" x14ac:dyDescent="0.2">
      <c r="A61" s="62">
        <v>28</v>
      </c>
      <c r="B61" s="63" t="s">
        <v>163</v>
      </c>
      <c r="C61" s="64" t="s">
        <v>164</v>
      </c>
      <c r="D61" s="65">
        <v>39779.379999999997</v>
      </c>
      <c r="E61" s="66" t="s">
        <v>165</v>
      </c>
      <c r="F61" s="65"/>
      <c r="G61" s="65">
        <v>1420</v>
      </c>
      <c r="H61" s="65" t="s">
        <v>166</v>
      </c>
      <c r="I61" s="65"/>
      <c r="J61" s="65">
        <v>7793</v>
      </c>
      <c r="K61" s="66" t="s">
        <v>167</v>
      </c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26"/>
      <c r="W61" s="26"/>
      <c r="X61" s="26"/>
      <c r="Y61" s="26"/>
      <c r="Z61" s="26"/>
    </row>
    <row r="62" spans="1:26" ht="36" x14ac:dyDescent="0.2">
      <c r="A62" s="62">
        <v>29</v>
      </c>
      <c r="B62" s="63" t="s">
        <v>168</v>
      </c>
      <c r="C62" s="64" t="s">
        <v>169</v>
      </c>
      <c r="D62" s="65">
        <v>1180</v>
      </c>
      <c r="E62" s="66" t="s">
        <v>170</v>
      </c>
      <c r="F62" s="65"/>
      <c r="G62" s="65">
        <v>247</v>
      </c>
      <c r="H62" s="65" t="s">
        <v>171</v>
      </c>
      <c r="I62" s="65"/>
      <c r="J62" s="65">
        <v>2331</v>
      </c>
      <c r="K62" s="66" t="s">
        <v>172</v>
      </c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26"/>
      <c r="W62" s="26"/>
      <c r="X62" s="26"/>
      <c r="Y62" s="26"/>
      <c r="Z62" s="26"/>
    </row>
    <row r="63" spans="1:26" ht="60" x14ac:dyDescent="0.2">
      <c r="A63" s="62">
        <v>30</v>
      </c>
      <c r="B63" s="63" t="s">
        <v>111</v>
      </c>
      <c r="C63" s="64" t="s">
        <v>173</v>
      </c>
      <c r="D63" s="65">
        <v>35.75</v>
      </c>
      <c r="E63" s="66" t="s">
        <v>113</v>
      </c>
      <c r="F63" s="65"/>
      <c r="G63" s="65">
        <v>310</v>
      </c>
      <c r="H63" s="65" t="s">
        <v>174</v>
      </c>
      <c r="I63" s="65"/>
      <c r="J63" s="65">
        <v>1934</v>
      </c>
      <c r="K63" s="66" t="s">
        <v>175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6"/>
      <c r="W63" s="26"/>
      <c r="X63" s="26"/>
      <c r="Y63" s="26"/>
      <c r="Z63" s="26"/>
    </row>
    <row r="64" spans="1:26" ht="17.850000000000001" customHeight="1" x14ac:dyDescent="0.2">
      <c r="A64" s="116" t="s">
        <v>176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26"/>
      <c r="W64" s="26"/>
      <c r="X64" s="26"/>
      <c r="Y64" s="26"/>
      <c r="Z64" s="26"/>
    </row>
    <row r="65" spans="1:26" ht="36" x14ac:dyDescent="0.2">
      <c r="A65" s="62">
        <v>31</v>
      </c>
      <c r="B65" s="63" t="s">
        <v>177</v>
      </c>
      <c r="C65" s="64" t="s">
        <v>178</v>
      </c>
      <c r="D65" s="65">
        <v>2182.5500000000002</v>
      </c>
      <c r="E65" s="66" t="s">
        <v>179</v>
      </c>
      <c r="F65" s="65">
        <v>45.19</v>
      </c>
      <c r="G65" s="65">
        <v>231</v>
      </c>
      <c r="H65" s="65" t="s">
        <v>180</v>
      </c>
      <c r="I65" s="65">
        <v>5</v>
      </c>
      <c r="J65" s="65">
        <v>2124</v>
      </c>
      <c r="K65" s="66" t="s">
        <v>181</v>
      </c>
      <c r="L65" s="66"/>
      <c r="M65" s="66"/>
      <c r="N65" s="66"/>
      <c r="O65" s="66"/>
      <c r="P65" s="66"/>
      <c r="Q65" s="66"/>
      <c r="R65" s="66"/>
      <c r="S65" s="66"/>
      <c r="T65" s="66"/>
      <c r="U65" s="66">
        <v>25</v>
      </c>
      <c r="V65" s="26"/>
      <c r="W65" s="26"/>
      <c r="X65" s="26"/>
      <c r="Y65" s="26"/>
      <c r="Z65" s="26"/>
    </row>
    <row r="66" spans="1:26" ht="60" x14ac:dyDescent="0.2">
      <c r="A66" s="62">
        <v>32</v>
      </c>
      <c r="B66" s="63" t="s">
        <v>182</v>
      </c>
      <c r="C66" s="64">
        <v>10.6</v>
      </c>
      <c r="D66" s="65">
        <v>106.01</v>
      </c>
      <c r="E66" s="66" t="s">
        <v>183</v>
      </c>
      <c r="F66" s="65"/>
      <c r="G66" s="65">
        <v>1124</v>
      </c>
      <c r="H66" s="65" t="s">
        <v>184</v>
      </c>
      <c r="I66" s="65"/>
      <c r="J66" s="65">
        <v>7012</v>
      </c>
      <c r="K66" s="66" t="s">
        <v>185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6"/>
      <c r="W66" s="26"/>
      <c r="X66" s="26"/>
      <c r="Y66" s="26"/>
      <c r="Z66" s="26"/>
    </row>
    <row r="67" spans="1:26" ht="48" x14ac:dyDescent="0.2">
      <c r="A67" s="67">
        <v>33</v>
      </c>
      <c r="B67" s="68" t="s">
        <v>186</v>
      </c>
      <c r="C67" s="69">
        <v>1</v>
      </c>
      <c r="D67" s="70">
        <v>184.38</v>
      </c>
      <c r="E67" s="71" t="s">
        <v>187</v>
      </c>
      <c r="F67" s="70">
        <v>15.81</v>
      </c>
      <c r="G67" s="70">
        <v>184</v>
      </c>
      <c r="H67" s="70" t="s">
        <v>188</v>
      </c>
      <c r="I67" s="70">
        <v>16</v>
      </c>
      <c r="J67" s="70">
        <v>914</v>
      </c>
      <c r="K67" s="71" t="s">
        <v>189</v>
      </c>
      <c r="L67" s="71"/>
      <c r="M67" s="71"/>
      <c r="N67" s="71"/>
      <c r="O67" s="71"/>
      <c r="P67" s="71"/>
      <c r="Q67" s="71"/>
      <c r="R67" s="71"/>
      <c r="S67" s="71"/>
      <c r="T67" s="71"/>
      <c r="U67" s="71">
        <v>56</v>
      </c>
      <c r="V67" s="26"/>
      <c r="W67" s="26"/>
      <c r="X67" s="26"/>
      <c r="Y67" s="26"/>
      <c r="Z67" s="26"/>
    </row>
    <row r="68" spans="1:26" ht="21" customHeight="1" x14ac:dyDescent="0.2">
      <c r="A68" s="114" t="s">
        <v>190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26"/>
      <c r="W68" s="26"/>
      <c r="X68" s="26"/>
      <c r="Y68" s="26"/>
      <c r="Z68" s="26"/>
    </row>
    <row r="69" spans="1:26" ht="17.850000000000001" customHeight="1" x14ac:dyDescent="0.2">
      <c r="A69" s="116" t="s">
        <v>191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26"/>
      <c r="W69" s="26"/>
      <c r="X69" s="26"/>
      <c r="Y69" s="26"/>
      <c r="Z69" s="26"/>
    </row>
    <row r="70" spans="1:26" ht="72" x14ac:dyDescent="0.2">
      <c r="A70" s="62">
        <v>34</v>
      </c>
      <c r="B70" s="63" t="s">
        <v>192</v>
      </c>
      <c r="C70" s="64" t="s">
        <v>193</v>
      </c>
      <c r="D70" s="65">
        <v>1151.8</v>
      </c>
      <c r="E70" s="66" t="s">
        <v>194</v>
      </c>
      <c r="F70" s="65" t="s">
        <v>195</v>
      </c>
      <c r="G70" s="65">
        <v>25</v>
      </c>
      <c r="H70" s="65">
        <v>5</v>
      </c>
      <c r="I70" s="65" t="s">
        <v>196</v>
      </c>
      <c r="J70" s="65">
        <v>182</v>
      </c>
      <c r="K70" s="66">
        <v>66</v>
      </c>
      <c r="L70" s="66"/>
      <c r="M70" s="66"/>
      <c r="N70" s="66"/>
      <c r="O70" s="66"/>
      <c r="P70" s="66"/>
      <c r="Q70" s="66"/>
      <c r="R70" s="66"/>
      <c r="S70" s="66"/>
      <c r="T70" s="66"/>
      <c r="U70" s="66" t="s">
        <v>197</v>
      </c>
      <c r="V70" s="26"/>
      <c r="W70" s="26"/>
      <c r="X70" s="26"/>
      <c r="Y70" s="26"/>
      <c r="Z70" s="26"/>
    </row>
    <row r="71" spans="1:26" ht="48" x14ac:dyDescent="0.2">
      <c r="A71" s="62">
        <v>35</v>
      </c>
      <c r="B71" s="63" t="s">
        <v>198</v>
      </c>
      <c r="C71" s="64" t="s">
        <v>199</v>
      </c>
      <c r="D71" s="65">
        <v>31686.43</v>
      </c>
      <c r="E71" s="66" t="s">
        <v>200</v>
      </c>
      <c r="F71" s="65" t="s">
        <v>201</v>
      </c>
      <c r="G71" s="65">
        <v>19</v>
      </c>
      <c r="H71" s="65" t="s">
        <v>202</v>
      </c>
      <c r="I71" s="65" t="s">
        <v>203</v>
      </c>
      <c r="J71" s="65">
        <v>158</v>
      </c>
      <c r="K71" s="66" t="s">
        <v>204</v>
      </c>
      <c r="L71" s="66"/>
      <c r="M71" s="66"/>
      <c r="N71" s="66"/>
      <c r="O71" s="66"/>
      <c r="P71" s="66"/>
      <c r="Q71" s="66"/>
      <c r="R71" s="66"/>
      <c r="S71" s="66"/>
      <c r="T71" s="66"/>
      <c r="U71" s="66" t="s">
        <v>205</v>
      </c>
      <c r="V71" s="26"/>
      <c r="W71" s="26"/>
      <c r="X71" s="26"/>
      <c r="Y71" s="26"/>
      <c r="Z71" s="26"/>
    </row>
    <row r="72" spans="1:26" ht="72" x14ac:dyDescent="0.2">
      <c r="A72" s="62">
        <v>36</v>
      </c>
      <c r="B72" s="63" t="s">
        <v>206</v>
      </c>
      <c r="C72" s="64" t="s">
        <v>207</v>
      </c>
      <c r="D72" s="65">
        <v>292.24</v>
      </c>
      <c r="E72" s="66" t="s">
        <v>208</v>
      </c>
      <c r="F72" s="65" t="s">
        <v>209</v>
      </c>
      <c r="G72" s="65">
        <v>21</v>
      </c>
      <c r="H72" s="65" t="s">
        <v>210</v>
      </c>
      <c r="I72" s="65" t="s">
        <v>211</v>
      </c>
      <c r="J72" s="65">
        <v>96</v>
      </c>
      <c r="K72" s="66" t="s">
        <v>212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213</v>
      </c>
      <c r="V72" s="26"/>
      <c r="W72" s="26"/>
      <c r="X72" s="26"/>
      <c r="Y72" s="26"/>
      <c r="Z72" s="26"/>
    </row>
    <row r="73" spans="1:26" ht="17.850000000000001" customHeight="1" x14ac:dyDescent="0.2">
      <c r="A73" s="116" t="s">
        <v>214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26"/>
      <c r="W73" s="26"/>
      <c r="X73" s="26"/>
      <c r="Y73" s="26"/>
      <c r="Z73" s="26"/>
    </row>
    <row r="74" spans="1:26" ht="120" x14ac:dyDescent="0.2">
      <c r="A74" s="62">
        <v>37</v>
      </c>
      <c r="B74" s="63" t="s">
        <v>215</v>
      </c>
      <c r="C74" s="64">
        <v>0.6</v>
      </c>
      <c r="D74" s="65">
        <v>150.69</v>
      </c>
      <c r="E74" s="66" t="s">
        <v>216</v>
      </c>
      <c r="F74" s="65"/>
      <c r="G74" s="65">
        <v>90</v>
      </c>
      <c r="H74" s="65" t="s">
        <v>217</v>
      </c>
      <c r="I74" s="65"/>
      <c r="J74" s="65">
        <v>564</v>
      </c>
      <c r="K74" s="66" t="s">
        <v>218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48" x14ac:dyDescent="0.2">
      <c r="A75" s="62">
        <v>38</v>
      </c>
      <c r="B75" s="63" t="s">
        <v>219</v>
      </c>
      <c r="C75" s="64">
        <v>6.0000000000000001E-3</v>
      </c>
      <c r="D75" s="65">
        <v>2182.5500000000002</v>
      </c>
      <c r="E75" s="66" t="s">
        <v>179</v>
      </c>
      <c r="F75" s="65">
        <v>45.19</v>
      </c>
      <c r="G75" s="65">
        <v>13</v>
      </c>
      <c r="H75" s="65" t="s">
        <v>220</v>
      </c>
      <c r="I75" s="65"/>
      <c r="J75" s="65">
        <v>120</v>
      </c>
      <c r="K75" s="66" t="s">
        <v>221</v>
      </c>
      <c r="L75" s="66"/>
      <c r="M75" s="66"/>
      <c r="N75" s="66"/>
      <c r="O75" s="66"/>
      <c r="P75" s="66"/>
      <c r="Q75" s="66"/>
      <c r="R75" s="66"/>
      <c r="S75" s="66"/>
      <c r="T75" s="66"/>
      <c r="U75" s="66">
        <v>1</v>
      </c>
      <c r="V75" s="26"/>
      <c r="W75" s="26"/>
      <c r="X75" s="26"/>
      <c r="Y75" s="26"/>
      <c r="Z75" s="26"/>
    </row>
    <row r="76" spans="1:26" ht="72" x14ac:dyDescent="0.2">
      <c r="A76" s="62">
        <v>39</v>
      </c>
      <c r="B76" s="63" t="s">
        <v>206</v>
      </c>
      <c r="C76" s="64">
        <v>0.2</v>
      </c>
      <c r="D76" s="65">
        <v>292.24</v>
      </c>
      <c r="E76" s="66" t="s">
        <v>208</v>
      </c>
      <c r="F76" s="65" t="s">
        <v>209</v>
      </c>
      <c r="G76" s="65">
        <v>58</v>
      </c>
      <c r="H76" s="65" t="s">
        <v>222</v>
      </c>
      <c r="I76" s="65" t="s">
        <v>223</v>
      </c>
      <c r="J76" s="65">
        <v>268</v>
      </c>
      <c r="K76" s="66" t="s">
        <v>224</v>
      </c>
      <c r="L76" s="66"/>
      <c r="M76" s="66"/>
      <c r="N76" s="66"/>
      <c r="O76" s="66"/>
      <c r="P76" s="66"/>
      <c r="Q76" s="66"/>
      <c r="R76" s="66"/>
      <c r="S76" s="66"/>
      <c r="T76" s="66"/>
      <c r="U76" s="66" t="s">
        <v>225</v>
      </c>
      <c r="V76" s="26"/>
      <c r="W76" s="26"/>
      <c r="X76" s="26"/>
      <c r="Y76" s="26"/>
      <c r="Z76" s="26"/>
    </row>
    <row r="77" spans="1:26" ht="48" x14ac:dyDescent="0.2">
      <c r="A77" s="62">
        <v>40</v>
      </c>
      <c r="B77" s="63" t="s">
        <v>226</v>
      </c>
      <c r="C77" s="64">
        <v>1</v>
      </c>
      <c r="D77" s="65">
        <v>62.45</v>
      </c>
      <c r="E77" s="66" t="s">
        <v>227</v>
      </c>
      <c r="F77" s="65">
        <v>14.37</v>
      </c>
      <c r="G77" s="65">
        <v>62</v>
      </c>
      <c r="H77" s="65" t="s">
        <v>228</v>
      </c>
      <c r="I77" s="65">
        <v>14</v>
      </c>
      <c r="J77" s="65">
        <v>343</v>
      </c>
      <c r="K77" s="66" t="s">
        <v>229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51</v>
      </c>
      <c r="V77" s="26"/>
      <c r="W77" s="26"/>
      <c r="X77" s="26"/>
      <c r="Y77" s="26"/>
      <c r="Z77" s="26"/>
    </row>
    <row r="78" spans="1:26" ht="17.850000000000001" customHeight="1" x14ac:dyDescent="0.2">
      <c r="A78" s="116" t="s">
        <v>230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26"/>
      <c r="W78" s="26"/>
      <c r="X78" s="26"/>
      <c r="Y78" s="26"/>
      <c r="Z78" s="26"/>
    </row>
    <row r="79" spans="1:26" ht="60" x14ac:dyDescent="0.2">
      <c r="A79" s="62">
        <v>41</v>
      </c>
      <c r="B79" s="63" t="s">
        <v>231</v>
      </c>
      <c r="C79" s="64" t="s">
        <v>232</v>
      </c>
      <c r="D79" s="65">
        <v>2025.21</v>
      </c>
      <c r="E79" s="66" t="s">
        <v>233</v>
      </c>
      <c r="F79" s="65" t="s">
        <v>234</v>
      </c>
      <c r="G79" s="65">
        <v>14</v>
      </c>
      <c r="H79" s="65" t="s">
        <v>235</v>
      </c>
      <c r="I79" s="65" t="s">
        <v>236</v>
      </c>
      <c r="J79" s="65">
        <v>91</v>
      </c>
      <c r="K79" s="66" t="s">
        <v>237</v>
      </c>
      <c r="L79" s="66"/>
      <c r="M79" s="66"/>
      <c r="N79" s="66"/>
      <c r="O79" s="66"/>
      <c r="P79" s="66"/>
      <c r="Q79" s="66"/>
      <c r="R79" s="66"/>
      <c r="S79" s="66"/>
      <c r="T79" s="66"/>
      <c r="U79" s="66" t="s">
        <v>238</v>
      </c>
      <c r="V79" s="26"/>
      <c r="W79" s="26"/>
      <c r="X79" s="26"/>
      <c r="Y79" s="26"/>
      <c r="Z79" s="26"/>
    </row>
    <row r="80" spans="1:26" ht="132" x14ac:dyDescent="0.2">
      <c r="A80" s="62">
        <v>42</v>
      </c>
      <c r="B80" s="63" t="s">
        <v>239</v>
      </c>
      <c r="C80" s="64" t="s">
        <v>240</v>
      </c>
      <c r="D80" s="65">
        <v>66.38</v>
      </c>
      <c r="E80" s="66" t="s">
        <v>241</v>
      </c>
      <c r="F80" s="65"/>
      <c r="G80" s="65">
        <v>194</v>
      </c>
      <c r="H80" s="65" t="s">
        <v>242</v>
      </c>
      <c r="I80" s="65"/>
      <c r="J80" s="65">
        <v>1213</v>
      </c>
      <c r="K80" s="66" t="s">
        <v>243</v>
      </c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26"/>
      <c r="W80" s="26"/>
      <c r="X80" s="26"/>
      <c r="Y80" s="26"/>
      <c r="Z80" s="26"/>
    </row>
    <row r="81" spans="1:26" ht="60" x14ac:dyDescent="0.2">
      <c r="A81" s="62">
        <v>43</v>
      </c>
      <c r="B81" s="63" t="s">
        <v>244</v>
      </c>
      <c r="C81" s="64" t="s">
        <v>245</v>
      </c>
      <c r="D81" s="65">
        <v>2025.21</v>
      </c>
      <c r="E81" s="66" t="s">
        <v>233</v>
      </c>
      <c r="F81" s="65" t="s">
        <v>234</v>
      </c>
      <c r="G81" s="65">
        <v>10</v>
      </c>
      <c r="H81" s="65" t="s">
        <v>246</v>
      </c>
      <c r="I81" s="65" t="s">
        <v>247</v>
      </c>
      <c r="J81" s="65">
        <v>65</v>
      </c>
      <c r="K81" s="66" t="s">
        <v>248</v>
      </c>
      <c r="L81" s="66"/>
      <c r="M81" s="66"/>
      <c r="N81" s="66"/>
      <c r="O81" s="66"/>
      <c r="P81" s="66"/>
      <c r="Q81" s="66"/>
      <c r="R81" s="66"/>
      <c r="S81" s="66"/>
      <c r="T81" s="66"/>
      <c r="U81" s="66" t="s">
        <v>249</v>
      </c>
      <c r="V81" s="26"/>
      <c r="W81" s="26"/>
      <c r="X81" s="26"/>
      <c r="Y81" s="26"/>
      <c r="Z81" s="26"/>
    </row>
    <row r="82" spans="1:26" ht="120" x14ac:dyDescent="0.2">
      <c r="A82" s="62">
        <v>44</v>
      </c>
      <c r="B82" s="63" t="s">
        <v>250</v>
      </c>
      <c r="C82" s="64" t="s">
        <v>251</v>
      </c>
      <c r="D82" s="65">
        <v>34.83</v>
      </c>
      <c r="E82" s="66" t="s">
        <v>252</v>
      </c>
      <c r="F82" s="65"/>
      <c r="G82" s="65">
        <v>18</v>
      </c>
      <c r="H82" s="65" t="s">
        <v>253</v>
      </c>
      <c r="I82" s="65"/>
      <c r="J82" s="65">
        <v>110</v>
      </c>
      <c r="K82" s="66" t="s">
        <v>254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48" x14ac:dyDescent="0.2">
      <c r="A83" s="62">
        <v>45</v>
      </c>
      <c r="B83" s="63" t="s">
        <v>198</v>
      </c>
      <c r="C83" s="64" t="s">
        <v>255</v>
      </c>
      <c r="D83" s="65">
        <v>31686.43</v>
      </c>
      <c r="E83" s="66" t="s">
        <v>200</v>
      </c>
      <c r="F83" s="65" t="s">
        <v>201</v>
      </c>
      <c r="G83" s="65">
        <v>6</v>
      </c>
      <c r="H83" s="65" t="s">
        <v>256</v>
      </c>
      <c r="I83" s="65">
        <v>2</v>
      </c>
      <c r="J83" s="65">
        <v>53</v>
      </c>
      <c r="K83" s="66" t="s">
        <v>257</v>
      </c>
      <c r="L83" s="66"/>
      <c r="M83" s="66"/>
      <c r="N83" s="66"/>
      <c r="O83" s="66"/>
      <c r="P83" s="66"/>
      <c r="Q83" s="66"/>
      <c r="R83" s="66"/>
      <c r="S83" s="66"/>
      <c r="T83" s="66"/>
      <c r="U83" s="66" t="s">
        <v>248</v>
      </c>
      <c r="V83" s="26"/>
      <c r="W83" s="26"/>
      <c r="X83" s="26"/>
      <c r="Y83" s="26"/>
      <c r="Z83" s="26"/>
    </row>
    <row r="84" spans="1:26" ht="48" x14ac:dyDescent="0.2">
      <c r="A84" s="62">
        <v>46</v>
      </c>
      <c r="B84" s="63" t="s">
        <v>258</v>
      </c>
      <c r="C84" s="64" t="s">
        <v>259</v>
      </c>
      <c r="D84" s="65">
        <v>663.96</v>
      </c>
      <c r="E84" s="66" t="s">
        <v>260</v>
      </c>
      <c r="F84" s="65" t="s">
        <v>261</v>
      </c>
      <c r="G84" s="65">
        <v>1</v>
      </c>
      <c r="H84" s="65" t="s">
        <v>262</v>
      </c>
      <c r="I84" s="65"/>
      <c r="J84" s="65">
        <v>7</v>
      </c>
      <c r="K84" s="66" t="s">
        <v>263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48" x14ac:dyDescent="0.2">
      <c r="A85" s="62">
        <v>47</v>
      </c>
      <c r="B85" s="63" t="s">
        <v>264</v>
      </c>
      <c r="C85" s="64" t="s">
        <v>259</v>
      </c>
      <c r="D85" s="65">
        <v>878.42</v>
      </c>
      <c r="E85" s="66" t="s">
        <v>265</v>
      </c>
      <c r="F85" s="65" t="s">
        <v>266</v>
      </c>
      <c r="G85" s="65">
        <v>2</v>
      </c>
      <c r="H85" s="65" t="s">
        <v>267</v>
      </c>
      <c r="I85" s="65"/>
      <c r="J85" s="65">
        <v>7</v>
      </c>
      <c r="K85" s="66" t="s">
        <v>268</v>
      </c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26"/>
      <c r="W85" s="26"/>
      <c r="X85" s="26"/>
      <c r="Y85" s="26"/>
      <c r="Z85" s="26"/>
    </row>
    <row r="86" spans="1:26" ht="48" x14ac:dyDescent="0.2">
      <c r="A86" s="62">
        <v>48</v>
      </c>
      <c r="B86" s="63" t="s">
        <v>269</v>
      </c>
      <c r="C86" s="64">
        <v>0.01</v>
      </c>
      <c r="D86" s="65">
        <v>3659.44</v>
      </c>
      <c r="E86" s="66" t="s">
        <v>270</v>
      </c>
      <c r="F86" s="65">
        <v>430.27</v>
      </c>
      <c r="G86" s="65">
        <v>37</v>
      </c>
      <c r="H86" s="65" t="s">
        <v>271</v>
      </c>
      <c r="I86" s="65">
        <v>4</v>
      </c>
      <c r="J86" s="65">
        <v>395</v>
      </c>
      <c r="K86" s="66" t="s">
        <v>272</v>
      </c>
      <c r="L86" s="66"/>
      <c r="M86" s="66"/>
      <c r="N86" s="66"/>
      <c r="O86" s="66"/>
      <c r="P86" s="66"/>
      <c r="Q86" s="66"/>
      <c r="R86" s="66"/>
      <c r="S86" s="66"/>
      <c r="T86" s="66"/>
      <c r="U86" s="66">
        <v>25</v>
      </c>
      <c r="V86" s="26"/>
      <c r="W86" s="26"/>
      <c r="X86" s="26"/>
      <c r="Y86" s="26"/>
      <c r="Z86" s="26"/>
    </row>
    <row r="87" spans="1:26" ht="60" x14ac:dyDescent="0.2">
      <c r="A87" s="62">
        <v>49</v>
      </c>
      <c r="B87" s="63" t="s">
        <v>273</v>
      </c>
      <c r="C87" s="64">
        <v>1</v>
      </c>
      <c r="D87" s="65">
        <v>13.71</v>
      </c>
      <c r="E87" s="66" t="s">
        <v>274</v>
      </c>
      <c r="F87" s="65"/>
      <c r="G87" s="65">
        <v>14</v>
      </c>
      <c r="H87" s="65" t="s">
        <v>275</v>
      </c>
      <c r="I87" s="65"/>
      <c r="J87" s="65">
        <v>168</v>
      </c>
      <c r="K87" s="66" t="s">
        <v>276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26"/>
      <c r="W87" s="26"/>
      <c r="X87" s="26"/>
      <c r="Y87" s="26"/>
      <c r="Z87" s="26"/>
    </row>
    <row r="88" spans="1:26" ht="60" x14ac:dyDescent="0.2">
      <c r="A88" s="67">
        <v>50</v>
      </c>
      <c r="B88" s="68" t="s">
        <v>277</v>
      </c>
      <c r="C88" s="69">
        <v>1</v>
      </c>
      <c r="D88" s="70">
        <v>270.49</v>
      </c>
      <c r="E88" s="71" t="s">
        <v>278</v>
      </c>
      <c r="F88" s="70"/>
      <c r="G88" s="70">
        <v>270</v>
      </c>
      <c r="H88" s="70" t="s">
        <v>279</v>
      </c>
      <c r="I88" s="70"/>
      <c r="J88" s="70">
        <v>1688</v>
      </c>
      <c r="K88" s="71" t="s">
        <v>280</v>
      </c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26"/>
      <c r="W88" s="26"/>
      <c r="X88" s="26"/>
      <c r="Y88" s="26"/>
      <c r="Z88" s="26"/>
    </row>
    <row r="89" spans="1:26" ht="21" customHeight="1" x14ac:dyDescent="0.2">
      <c r="A89" s="114" t="s">
        <v>281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26"/>
      <c r="W89" s="26"/>
      <c r="X89" s="26"/>
      <c r="Y89" s="26"/>
      <c r="Z89" s="26"/>
    </row>
    <row r="90" spans="1:26" ht="60" x14ac:dyDescent="0.2">
      <c r="A90" s="62">
        <v>51</v>
      </c>
      <c r="B90" s="63" t="s">
        <v>282</v>
      </c>
      <c r="C90" s="64">
        <v>1</v>
      </c>
      <c r="D90" s="65">
        <v>188.48</v>
      </c>
      <c r="E90" s="66" t="s">
        <v>283</v>
      </c>
      <c r="F90" s="65">
        <v>85.41</v>
      </c>
      <c r="G90" s="65">
        <v>188</v>
      </c>
      <c r="H90" s="65" t="s">
        <v>284</v>
      </c>
      <c r="I90" s="65">
        <v>85</v>
      </c>
      <c r="J90" s="65">
        <v>1281</v>
      </c>
      <c r="K90" s="66" t="s">
        <v>285</v>
      </c>
      <c r="L90" s="66"/>
      <c r="M90" s="66"/>
      <c r="N90" s="66"/>
      <c r="O90" s="66"/>
      <c r="P90" s="66"/>
      <c r="Q90" s="66"/>
      <c r="R90" s="66"/>
      <c r="S90" s="66"/>
      <c r="T90" s="66"/>
      <c r="U90" s="66">
        <v>304</v>
      </c>
      <c r="V90" s="26"/>
      <c r="W90" s="26"/>
      <c r="X90" s="26"/>
      <c r="Y90" s="26"/>
      <c r="Z90" s="26"/>
    </row>
    <row r="91" spans="1:26" ht="60" x14ac:dyDescent="0.2">
      <c r="A91" s="62">
        <v>52</v>
      </c>
      <c r="B91" s="63" t="s">
        <v>286</v>
      </c>
      <c r="C91" s="64" t="s">
        <v>287</v>
      </c>
      <c r="D91" s="65">
        <v>17.54</v>
      </c>
      <c r="E91" s="66">
        <v>4.99</v>
      </c>
      <c r="F91" s="65" t="s">
        <v>288</v>
      </c>
      <c r="G91" s="65">
        <v>4</v>
      </c>
      <c r="H91" s="65">
        <v>1</v>
      </c>
      <c r="I91" s="65" t="s">
        <v>289</v>
      </c>
      <c r="J91" s="65">
        <v>37</v>
      </c>
      <c r="K91" s="66">
        <v>16</v>
      </c>
      <c r="L91" s="66"/>
      <c r="M91" s="66"/>
      <c r="N91" s="66"/>
      <c r="O91" s="66"/>
      <c r="P91" s="66"/>
      <c r="Q91" s="66"/>
      <c r="R91" s="66"/>
      <c r="S91" s="66"/>
      <c r="T91" s="66"/>
      <c r="U91" s="66" t="s">
        <v>290</v>
      </c>
      <c r="V91" s="26"/>
      <c r="W91" s="26"/>
      <c r="X91" s="26"/>
      <c r="Y91" s="26"/>
      <c r="Z91" s="26"/>
    </row>
    <row r="92" spans="1:26" ht="72" x14ac:dyDescent="0.2">
      <c r="A92" s="62">
        <v>53</v>
      </c>
      <c r="B92" s="63" t="s">
        <v>291</v>
      </c>
      <c r="C92" s="64" t="s">
        <v>287</v>
      </c>
      <c r="D92" s="65">
        <v>6.04</v>
      </c>
      <c r="E92" s="66">
        <v>0.97</v>
      </c>
      <c r="F92" s="65" t="s">
        <v>292</v>
      </c>
      <c r="G92" s="65">
        <v>2</v>
      </c>
      <c r="H92" s="65"/>
      <c r="I92" s="65">
        <v>2</v>
      </c>
      <c r="J92" s="65">
        <v>12</v>
      </c>
      <c r="K92" s="66">
        <v>3</v>
      </c>
      <c r="L92" s="66"/>
      <c r="M92" s="66"/>
      <c r="N92" s="66"/>
      <c r="O92" s="66"/>
      <c r="P92" s="66"/>
      <c r="Q92" s="66"/>
      <c r="R92" s="66"/>
      <c r="S92" s="66"/>
      <c r="T92" s="66"/>
      <c r="U92" s="66" t="s">
        <v>293</v>
      </c>
      <c r="V92" s="26"/>
      <c r="W92" s="26"/>
      <c r="X92" s="26"/>
      <c r="Y92" s="26"/>
      <c r="Z92" s="26"/>
    </row>
    <row r="93" spans="1:26" ht="72" x14ac:dyDescent="0.2">
      <c r="A93" s="67">
        <v>54</v>
      </c>
      <c r="B93" s="68" t="s">
        <v>294</v>
      </c>
      <c r="C93" s="69">
        <v>1</v>
      </c>
      <c r="D93" s="70">
        <v>968.45</v>
      </c>
      <c r="E93" s="71">
        <v>170.24</v>
      </c>
      <c r="F93" s="70" t="s">
        <v>295</v>
      </c>
      <c r="G93" s="70">
        <v>968</v>
      </c>
      <c r="H93" s="70">
        <v>170</v>
      </c>
      <c r="I93" s="70" t="s">
        <v>296</v>
      </c>
      <c r="J93" s="70">
        <v>7613</v>
      </c>
      <c r="K93" s="71">
        <v>2223</v>
      </c>
      <c r="L93" s="71"/>
      <c r="M93" s="71"/>
      <c r="N93" s="71"/>
      <c r="O93" s="71"/>
      <c r="P93" s="71"/>
      <c r="Q93" s="71"/>
      <c r="R93" s="71"/>
      <c r="S93" s="71"/>
      <c r="T93" s="71"/>
      <c r="U93" s="71" t="s">
        <v>297</v>
      </c>
      <c r="V93" s="26"/>
      <c r="W93" s="26"/>
      <c r="X93" s="26"/>
      <c r="Y93" s="26"/>
      <c r="Z93" s="26"/>
    </row>
    <row r="94" spans="1:26" ht="21" customHeight="1" x14ac:dyDescent="0.2">
      <c r="A94" s="114" t="s">
        <v>298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26"/>
      <c r="W94" s="26"/>
      <c r="X94" s="26"/>
      <c r="Y94" s="26"/>
      <c r="Z94" s="26"/>
    </row>
    <row r="95" spans="1:26" ht="48" x14ac:dyDescent="0.2">
      <c r="A95" s="62">
        <v>55</v>
      </c>
      <c r="B95" s="63" t="s">
        <v>299</v>
      </c>
      <c r="C95" s="64" t="s">
        <v>300</v>
      </c>
      <c r="D95" s="65">
        <v>601.35</v>
      </c>
      <c r="E95" s="66">
        <v>130.35</v>
      </c>
      <c r="F95" s="65" t="s">
        <v>301</v>
      </c>
      <c r="G95" s="65">
        <v>8</v>
      </c>
      <c r="H95" s="65">
        <v>2</v>
      </c>
      <c r="I95" s="65" t="s">
        <v>211</v>
      </c>
      <c r="J95" s="65">
        <v>68</v>
      </c>
      <c r="K95" s="66">
        <v>24</v>
      </c>
      <c r="L95" s="66"/>
      <c r="M95" s="66"/>
      <c r="N95" s="66"/>
      <c r="O95" s="66"/>
      <c r="P95" s="66"/>
      <c r="Q95" s="66"/>
      <c r="R95" s="66"/>
      <c r="S95" s="66"/>
      <c r="T95" s="66"/>
      <c r="U95" s="66" t="s">
        <v>302</v>
      </c>
      <c r="V95" s="26"/>
      <c r="W95" s="26"/>
      <c r="X95" s="26"/>
      <c r="Y95" s="26"/>
      <c r="Z95" s="26"/>
    </row>
    <row r="96" spans="1:26" ht="84" x14ac:dyDescent="0.2">
      <c r="A96" s="62">
        <v>56</v>
      </c>
      <c r="B96" s="63" t="s">
        <v>303</v>
      </c>
      <c r="C96" s="64" t="s">
        <v>304</v>
      </c>
      <c r="D96" s="65">
        <v>29962.21</v>
      </c>
      <c r="E96" s="66" t="s">
        <v>305</v>
      </c>
      <c r="F96" s="65" t="s">
        <v>306</v>
      </c>
      <c r="G96" s="65">
        <v>210</v>
      </c>
      <c r="H96" s="65" t="s">
        <v>307</v>
      </c>
      <c r="I96" s="65" t="s">
        <v>308</v>
      </c>
      <c r="J96" s="65">
        <v>962</v>
      </c>
      <c r="K96" s="66" t="s">
        <v>309</v>
      </c>
      <c r="L96" s="66"/>
      <c r="M96" s="66"/>
      <c r="N96" s="66"/>
      <c r="O96" s="66"/>
      <c r="P96" s="66"/>
      <c r="Q96" s="66"/>
      <c r="R96" s="66"/>
      <c r="S96" s="66"/>
      <c r="T96" s="66"/>
      <c r="U96" s="66" t="s">
        <v>310</v>
      </c>
      <c r="V96" s="26"/>
      <c r="W96" s="26"/>
      <c r="X96" s="26"/>
      <c r="Y96" s="26"/>
      <c r="Z96" s="26"/>
    </row>
    <row r="97" spans="1:26" ht="72" x14ac:dyDescent="0.2">
      <c r="A97" s="62">
        <v>57</v>
      </c>
      <c r="B97" s="63" t="s">
        <v>311</v>
      </c>
      <c r="C97" s="64" t="s">
        <v>304</v>
      </c>
      <c r="D97" s="65">
        <v>9023.5</v>
      </c>
      <c r="E97" s="66" t="s">
        <v>312</v>
      </c>
      <c r="F97" s="65" t="s">
        <v>313</v>
      </c>
      <c r="G97" s="65">
        <v>63</v>
      </c>
      <c r="H97" s="65" t="s">
        <v>314</v>
      </c>
      <c r="I97" s="65" t="s">
        <v>54</v>
      </c>
      <c r="J97" s="65">
        <v>279</v>
      </c>
      <c r="K97" s="66" t="s">
        <v>315</v>
      </c>
      <c r="L97" s="66"/>
      <c r="M97" s="66"/>
      <c r="N97" s="66"/>
      <c r="O97" s="66"/>
      <c r="P97" s="66"/>
      <c r="Q97" s="66"/>
      <c r="R97" s="66"/>
      <c r="S97" s="66"/>
      <c r="T97" s="66"/>
      <c r="U97" s="66" t="s">
        <v>316</v>
      </c>
      <c r="V97" s="26"/>
      <c r="W97" s="26"/>
      <c r="X97" s="26"/>
      <c r="Y97" s="26"/>
      <c r="Z97" s="26"/>
    </row>
    <row r="98" spans="1:26" ht="60" x14ac:dyDescent="0.2">
      <c r="A98" s="62">
        <v>58</v>
      </c>
      <c r="B98" s="63" t="s">
        <v>317</v>
      </c>
      <c r="C98" s="64" t="s">
        <v>318</v>
      </c>
      <c r="D98" s="65">
        <v>4.12</v>
      </c>
      <c r="E98" s="66"/>
      <c r="F98" s="65">
        <v>4.12</v>
      </c>
      <c r="G98" s="65">
        <v>8</v>
      </c>
      <c r="H98" s="65"/>
      <c r="I98" s="65">
        <v>8</v>
      </c>
      <c r="J98" s="65">
        <v>58</v>
      </c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>
        <v>58</v>
      </c>
      <c r="V98" s="26"/>
      <c r="W98" s="26"/>
      <c r="X98" s="26"/>
      <c r="Y98" s="26"/>
      <c r="Z98" s="26"/>
    </row>
    <row r="99" spans="1:26" ht="144" x14ac:dyDescent="0.2">
      <c r="A99" s="67">
        <v>59</v>
      </c>
      <c r="B99" s="68" t="s">
        <v>319</v>
      </c>
      <c r="C99" s="69" t="s">
        <v>318</v>
      </c>
      <c r="D99" s="70">
        <v>10.4</v>
      </c>
      <c r="E99" s="71"/>
      <c r="F99" s="70">
        <v>10.4</v>
      </c>
      <c r="G99" s="70">
        <v>20</v>
      </c>
      <c r="H99" s="70"/>
      <c r="I99" s="70">
        <v>20</v>
      </c>
      <c r="J99" s="70">
        <v>122</v>
      </c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>
        <v>122</v>
      </c>
      <c r="V99" s="26"/>
      <c r="W99" s="26"/>
      <c r="X99" s="26"/>
      <c r="Y99" s="26"/>
      <c r="Z99" s="26"/>
    </row>
    <row r="100" spans="1:26" ht="36" x14ac:dyDescent="0.2">
      <c r="A100" s="112" t="s">
        <v>320</v>
      </c>
      <c r="B100" s="113"/>
      <c r="C100" s="113"/>
      <c r="D100" s="113"/>
      <c r="E100" s="113"/>
      <c r="F100" s="113"/>
      <c r="G100" s="72">
        <v>21236</v>
      </c>
      <c r="H100" s="72" t="s">
        <v>321</v>
      </c>
      <c r="I100" s="72" t="s">
        <v>322</v>
      </c>
      <c r="J100" s="72">
        <v>114347</v>
      </c>
      <c r="K100" s="72" t="s">
        <v>323</v>
      </c>
      <c r="L100" s="72"/>
      <c r="M100" s="72"/>
      <c r="N100" s="72"/>
      <c r="O100" s="72"/>
      <c r="P100" s="72"/>
      <c r="Q100" s="72"/>
      <c r="R100" s="72"/>
      <c r="S100" s="72"/>
      <c r="T100" s="72"/>
      <c r="U100" s="72" t="s">
        <v>324</v>
      </c>
      <c r="V100" s="26"/>
      <c r="W100" s="26"/>
      <c r="X100" s="26"/>
      <c r="Y100" s="26"/>
      <c r="Z100" s="26"/>
    </row>
    <row r="101" spans="1:26" x14ac:dyDescent="0.2">
      <c r="A101" s="112" t="s">
        <v>325</v>
      </c>
      <c r="B101" s="113"/>
      <c r="C101" s="113"/>
      <c r="D101" s="113"/>
      <c r="E101" s="113"/>
      <c r="F101" s="113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26"/>
      <c r="W101" s="26"/>
      <c r="X101" s="26"/>
      <c r="Y101" s="26"/>
      <c r="Z101" s="26"/>
    </row>
    <row r="102" spans="1:26" x14ac:dyDescent="0.2">
      <c r="A102" s="112" t="s">
        <v>326</v>
      </c>
      <c r="B102" s="113"/>
      <c r="C102" s="113"/>
      <c r="D102" s="113"/>
      <c r="E102" s="113"/>
      <c r="F102" s="113"/>
      <c r="G102" s="72">
        <v>2969</v>
      </c>
      <c r="H102" s="72"/>
      <c r="I102" s="72"/>
      <c r="J102" s="72">
        <v>38779</v>
      </c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26"/>
      <c r="W102" s="26"/>
      <c r="X102" s="26"/>
      <c r="Y102" s="26"/>
      <c r="Z102" s="26"/>
    </row>
    <row r="103" spans="1:26" x14ac:dyDescent="0.2">
      <c r="A103" s="112" t="s">
        <v>327</v>
      </c>
      <c r="B103" s="113"/>
      <c r="C103" s="113"/>
      <c r="D103" s="113"/>
      <c r="E103" s="113"/>
      <c r="F103" s="113"/>
      <c r="G103" s="72">
        <v>10427</v>
      </c>
      <c r="H103" s="72"/>
      <c r="I103" s="72"/>
      <c r="J103" s="72">
        <v>46153</v>
      </c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26"/>
      <c r="W103" s="26"/>
      <c r="X103" s="26"/>
      <c r="Y103" s="26"/>
      <c r="Z103" s="26"/>
    </row>
    <row r="104" spans="1:26" x14ac:dyDescent="0.2">
      <c r="A104" s="112" t="s">
        <v>328</v>
      </c>
      <c r="B104" s="113"/>
      <c r="C104" s="113"/>
      <c r="D104" s="113"/>
      <c r="E104" s="113"/>
      <c r="F104" s="113"/>
      <c r="G104" s="72">
        <v>8215</v>
      </c>
      <c r="H104" s="72"/>
      <c r="I104" s="72"/>
      <c r="J104" s="72">
        <v>34322</v>
      </c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26"/>
      <c r="W104" s="26"/>
      <c r="X104" s="26"/>
      <c r="Y104" s="26"/>
      <c r="Z104" s="26"/>
    </row>
    <row r="105" spans="1:26" x14ac:dyDescent="0.2">
      <c r="A105" s="118" t="s">
        <v>329</v>
      </c>
      <c r="B105" s="119"/>
      <c r="C105" s="119"/>
      <c r="D105" s="119"/>
      <c r="E105" s="119"/>
      <c r="F105" s="119"/>
      <c r="G105" s="73">
        <v>2542</v>
      </c>
      <c r="H105" s="73"/>
      <c r="I105" s="73"/>
      <c r="J105" s="73">
        <v>28227</v>
      </c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26"/>
      <c r="W105" s="26"/>
      <c r="X105" s="26"/>
      <c r="Y105" s="26"/>
      <c r="Z105" s="26"/>
    </row>
    <row r="106" spans="1:26" x14ac:dyDescent="0.2">
      <c r="A106" s="118" t="s">
        <v>330</v>
      </c>
      <c r="B106" s="119"/>
      <c r="C106" s="119"/>
      <c r="D106" s="119"/>
      <c r="E106" s="119"/>
      <c r="F106" s="119"/>
      <c r="G106" s="73">
        <v>1345</v>
      </c>
      <c r="H106" s="73"/>
      <c r="I106" s="73"/>
      <c r="J106" s="73">
        <v>14054</v>
      </c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26"/>
      <c r="W106" s="26"/>
      <c r="X106" s="26"/>
      <c r="Y106" s="26"/>
      <c r="Z106" s="26"/>
    </row>
    <row r="107" spans="1:26" x14ac:dyDescent="0.2">
      <c r="A107" s="118" t="s">
        <v>331</v>
      </c>
      <c r="B107" s="119"/>
      <c r="C107" s="119"/>
      <c r="D107" s="119"/>
      <c r="E107" s="119"/>
      <c r="F107" s="119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26"/>
      <c r="W107" s="26"/>
      <c r="X107" s="26"/>
      <c r="Y107" s="26"/>
      <c r="Z107" s="26"/>
    </row>
    <row r="108" spans="1:26" x14ac:dyDescent="0.2">
      <c r="A108" s="112" t="s">
        <v>332</v>
      </c>
      <c r="B108" s="113"/>
      <c r="C108" s="113"/>
      <c r="D108" s="113"/>
      <c r="E108" s="113"/>
      <c r="F108" s="113"/>
      <c r="G108" s="72">
        <v>25057</v>
      </c>
      <c r="H108" s="72"/>
      <c r="I108" s="72"/>
      <c r="J108" s="72">
        <v>155997</v>
      </c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26"/>
      <c r="W108" s="26"/>
      <c r="X108" s="26"/>
      <c r="Y108" s="26"/>
      <c r="Z108" s="26"/>
    </row>
    <row r="109" spans="1:26" x14ac:dyDescent="0.2">
      <c r="A109" s="112" t="s">
        <v>333</v>
      </c>
      <c r="B109" s="113"/>
      <c r="C109" s="113"/>
      <c r="D109" s="113"/>
      <c r="E109" s="113"/>
      <c r="F109" s="113"/>
      <c r="G109" s="72">
        <v>66</v>
      </c>
      <c r="H109" s="72"/>
      <c r="I109" s="72"/>
      <c r="J109" s="72">
        <v>631</v>
      </c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26"/>
      <c r="W109" s="26"/>
      <c r="X109" s="26"/>
      <c r="Y109" s="26"/>
      <c r="Z109" s="26"/>
    </row>
    <row r="110" spans="1:26" x14ac:dyDescent="0.2">
      <c r="A110" s="112" t="s">
        <v>334</v>
      </c>
      <c r="B110" s="113"/>
      <c r="C110" s="113"/>
      <c r="D110" s="113"/>
      <c r="E110" s="113"/>
      <c r="F110" s="113"/>
      <c r="G110" s="72">
        <v>25123</v>
      </c>
      <c r="H110" s="72"/>
      <c r="I110" s="72"/>
      <c r="J110" s="72">
        <v>156628</v>
      </c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26"/>
      <c r="W110" s="26"/>
      <c r="X110" s="26"/>
      <c r="Y110" s="26"/>
      <c r="Z110" s="26"/>
    </row>
    <row r="111" spans="1:26" x14ac:dyDescent="0.2">
      <c r="A111" s="112" t="s">
        <v>335</v>
      </c>
      <c r="B111" s="113"/>
      <c r="C111" s="113"/>
      <c r="D111" s="113"/>
      <c r="E111" s="113"/>
      <c r="F111" s="113"/>
      <c r="G111" s="72">
        <v>251.23</v>
      </c>
      <c r="H111" s="72"/>
      <c r="I111" s="72"/>
      <c r="J111" s="72">
        <v>1566.28</v>
      </c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26"/>
      <c r="W111" s="26"/>
      <c r="X111" s="26"/>
      <c r="Y111" s="26"/>
      <c r="Z111" s="26"/>
    </row>
    <row r="112" spans="1:26" x14ac:dyDescent="0.2">
      <c r="A112" s="118" t="s">
        <v>334</v>
      </c>
      <c r="B112" s="119"/>
      <c r="C112" s="119"/>
      <c r="D112" s="119"/>
      <c r="E112" s="119"/>
      <c r="F112" s="119"/>
      <c r="G112" s="73">
        <v>25374</v>
      </c>
      <c r="H112" s="73"/>
      <c r="I112" s="73"/>
      <c r="J112" s="73">
        <f>J110+J111</f>
        <v>158194.28</v>
      </c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26"/>
      <c r="W112" s="26"/>
      <c r="X112" s="26"/>
      <c r="Y112" s="26"/>
      <c r="Z112" s="26"/>
    </row>
    <row r="113" spans="1:26" x14ac:dyDescent="0.2">
      <c r="A113" s="112" t="s">
        <v>336</v>
      </c>
      <c r="B113" s="113"/>
      <c r="C113" s="113"/>
      <c r="D113" s="113"/>
      <c r="E113" s="113"/>
      <c r="F113" s="113"/>
      <c r="G113" s="72">
        <v>-2109</v>
      </c>
      <c r="H113" s="72"/>
      <c r="I113" s="72"/>
      <c r="J113" s="72">
        <v>-13162</v>
      </c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26"/>
      <c r="W113" s="26"/>
      <c r="X113" s="26"/>
      <c r="Y113" s="26"/>
      <c r="Z113" s="26"/>
    </row>
    <row r="114" spans="1:26" x14ac:dyDescent="0.2">
      <c r="A114" s="118" t="s">
        <v>334</v>
      </c>
      <c r="B114" s="119"/>
      <c r="C114" s="119"/>
      <c r="D114" s="119"/>
      <c r="E114" s="119"/>
      <c r="F114" s="119"/>
      <c r="G114" s="73">
        <v>23265</v>
      </c>
      <c r="H114" s="73"/>
      <c r="I114" s="73"/>
      <c r="J114" s="73">
        <f>J112+J113</f>
        <v>145032.28</v>
      </c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26"/>
      <c r="W114" s="26"/>
      <c r="X114" s="26"/>
      <c r="Y114" s="26"/>
      <c r="Z114" s="26"/>
    </row>
    <row r="115" spans="1:26" x14ac:dyDescent="0.2">
      <c r="A115" s="112" t="s">
        <v>337</v>
      </c>
      <c r="B115" s="113"/>
      <c r="C115" s="113"/>
      <c r="D115" s="113"/>
      <c r="E115" s="113"/>
      <c r="F115" s="113"/>
      <c r="G115" s="72">
        <v>4653.05</v>
      </c>
      <c r="H115" s="72"/>
      <c r="I115" s="72"/>
      <c r="J115" s="72">
        <v>29006.46</v>
      </c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26"/>
      <c r="W115" s="26"/>
      <c r="X115" s="26"/>
      <c r="Y115" s="26"/>
      <c r="Z115" s="26"/>
    </row>
    <row r="116" spans="1:26" x14ac:dyDescent="0.2">
      <c r="A116" s="118" t="s">
        <v>338</v>
      </c>
      <c r="B116" s="119"/>
      <c r="C116" s="119"/>
      <c r="D116" s="119"/>
      <c r="E116" s="119"/>
      <c r="F116" s="119"/>
      <c r="G116" s="73">
        <v>27918.28</v>
      </c>
      <c r="H116" s="73"/>
      <c r="I116" s="73"/>
      <c r="J116" s="73">
        <v>174038.74</v>
      </c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26"/>
      <c r="W116" s="26"/>
      <c r="X116" s="26"/>
      <c r="Y116" s="26"/>
      <c r="Z116" s="26"/>
    </row>
    <row r="117" spans="1:26" x14ac:dyDescent="0.2">
      <c r="A117" s="112" t="s">
        <v>339</v>
      </c>
      <c r="B117" s="113"/>
      <c r="C117" s="113"/>
      <c r="D117" s="113"/>
      <c r="E117" s="113"/>
      <c r="F117" s="113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26"/>
      <c r="W117" s="26"/>
      <c r="X117" s="26"/>
      <c r="Y117" s="26"/>
      <c r="Z117" s="26"/>
    </row>
    <row r="118" spans="1:26" ht="26.1" customHeight="1" x14ac:dyDescent="0.2">
      <c r="A118" s="112" t="s">
        <v>340</v>
      </c>
      <c r="B118" s="113"/>
      <c r="C118" s="113"/>
      <c r="D118" s="113"/>
      <c r="E118" s="113"/>
      <c r="F118" s="113"/>
      <c r="G118" s="72">
        <v>1124</v>
      </c>
      <c r="H118" s="72"/>
      <c r="I118" s="72"/>
      <c r="J118" s="72">
        <v>7012</v>
      </c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26"/>
      <c r="W118" s="26"/>
      <c r="X118" s="26"/>
      <c r="Y118" s="26"/>
      <c r="Z118" s="26"/>
    </row>
    <row r="119" spans="1:26" ht="26.1" customHeight="1" x14ac:dyDescent="0.2">
      <c r="A119" s="112" t="s">
        <v>341</v>
      </c>
      <c r="B119" s="113"/>
      <c r="C119" s="113"/>
      <c r="D119" s="113"/>
      <c r="E119" s="113"/>
      <c r="F119" s="113"/>
      <c r="G119" s="72">
        <v>791</v>
      </c>
      <c r="H119" s="72"/>
      <c r="I119" s="72"/>
      <c r="J119" s="72">
        <v>4937</v>
      </c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26"/>
      <c r="W119" s="26"/>
      <c r="X119" s="26"/>
      <c r="Y119" s="26"/>
      <c r="Z119" s="26"/>
    </row>
    <row r="120" spans="1:26" ht="51.95" customHeight="1" x14ac:dyDescent="0.2">
      <c r="A120" s="112" t="s">
        <v>342</v>
      </c>
      <c r="B120" s="113"/>
      <c r="C120" s="113"/>
      <c r="D120" s="113"/>
      <c r="E120" s="113"/>
      <c r="F120" s="113"/>
      <c r="G120" s="72">
        <v>194</v>
      </c>
      <c r="H120" s="72"/>
      <c r="I120" s="72"/>
      <c r="J120" s="72">
        <v>1213</v>
      </c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26"/>
      <c r="W120" s="26"/>
      <c r="X120" s="26"/>
      <c r="Y120" s="26"/>
      <c r="Z120" s="26"/>
    </row>
    <row r="121" spans="1:26" x14ac:dyDescent="0.2">
      <c r="A121" s="112" t="s">
        <v>334</v>
      </c>
      <c r="B121" s="113"/>
      <c r="C121" s="113"/>
      <c r="D121" s="113"/>
      <c r="E121" s="113"/>
      <c r="F121" s="113"/>
      <c r="G121" s="72">
        <v>2109</v>
      </c>
      <c r="H121" s="72"/>
      <c r="I121" s="72"/>
      <c r="J121" s="72">
        <v>13162</v>
      </c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26"/>
      <c r="W121" s="26"/>
      <c r="X121" s="26"/>
      <c r="Y121" s="26"/>
      <c r="Z121" s="26"/>
    </row>
    <row r="122" spans="1:2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6"/>
      <c r="W122" s="26"/>
      <c r="X122" s="26"/>
      <c r="Y122" s="26"/>
      <c r="Z122" s="26"/>
    </row>
    <row r="123" spans="1:26" x14ac:dyDescent="0.2">
      <c r="A123" s="27"/>
      <c r="B123" s="53" t="s">
        <v>35</v>
      </c>
      <c r="C123" s="54"/>
      <c r="D123" s="55"/>
      <c r="E123" s="55"/>
      <c r="F123" s="54"/>
      <c r="G123" s="56">
        <f>IF(ISBLANK(X20),"",ROUND(Y20/X20,2)*100)</f>
        <v>86</v>
      </c>
      <c r="H123" s="4"/>
      <c r="I123" s="4"/>
      <c r="J123" s="56">
        <f>IF(ISBLANK(X21),"",ROUND(Y21/X21,2)*100)</f>
        <v>73</v>
      </c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26"/>
      <c r="W123" s="26"/>
      <c r="X123" s="26"/>
      <c r="Y123" s="26"/>
      <c r="Z123" s="26"/>
    </row>
    <row r="124" spans="1:26" x14ac:dyDescent="0.2">
      <c r="A124" s="27"/>
      <c r="B124" s="53" t="s">
        <v>36</v>
      </c>
      <c r="C124" s="54"/>
      <c r="D124" s="55"/>
      <c r="E124" s="55"/>
      <c r="F124" s="54"/>
      <c r="G124" s="20">
        <f>IF(ISBLANK(X20),"",ROUND(Z20/X20,2)*100)</f>
        <v>45</v>
      </c>
      <c r="H124" s="6"/>
      <c r="I124" s="6"/>
      <c r="J124" s="20">
        <f>IF(ISBLANK(X21),"",ROUND(Z21/X21,2)*100)</f>
        <v>36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26"/>
      <c r="W124" s="26"/>
      <c r="X124" s="26"/>
      <c r="Y124" s="26"/>
      <c r="Z124" s="26"/>
    </row>
    <row r="125" spans="1:26" x14ac:dyDescent="0.2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26"/>
      <c r="W125" s="26"/>
      <c r="X125" s="26"/>
      <c r="Y125" s="26"/>
      <c r="Z125" s="26"/>
    </row>
    <row r="126" spans="1:26" x14ac:dyDescent="0.2">
      <c r="A126" s="59" t="s">
        <v>743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x14ac:dyDescent="0.2">
      <c r="A127" s="2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x14ac:dyDescent="0.2">
      <c r="A128" s="59" t="s">
        <v>744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2">
      <c r="A129" s="21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6"/>
      <c r="W129" s="6"/>
      <c r="X129" s="6"/>
      <c r="Y129" s="6"/>
      <c r="Z129" s="6"/>
    </row>
    <row r="130" spans="1:26" x14ac:dyDescent="0.2">
      <c r="V130" s="28"/>
      <c r="W130" s="28"/>
      <c r="X130" s="28"/>
      <c r="Y130" s="28"/>
      <c r="Z130" s="28"/>
    </row>
  </sheetData>
  <mergeCells count="58">
    <mergeCell ref="A119:F119"/>
    <mergeCell ref="A120:F120"/>
    <mergeCell ref="A121:F121"/>
    <mergeCell ref="A113:F113"/>
    <mergeCell ref="A114:F114"/>
    <mergeCell ref="A115:F115"/>
    <mergeCell ref="A116:F116"/>
    <mergeCell ref="A117:F117"/>
    <mergeCell ref="A118:F118"/>
    <mergeCell ref="A112:F112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00:F100"/>
    <mergeCell ref="A30:U30"/>
    <mergeCell ref="A46:U46"/>
    <mergeCell ref="A47:U47"/>
    <mergeCell ref="A56:U56"/>
    <mergeCell ref="A64:U64"/>
    <mergeCell ref="A68:U68"/>
    <mergeCell ref="A69:U69"/>
    <mergeCell ref="A73:U73"/>
    <mergeCell ref="A78:U78"/>
    <mergeCell ref="A89:U89"/>
    <mergeCell ref="A94:U94"/>
    <mergeCell ref="A11:U11"/>
    <mergeCell ref="A12:U12"/>
    <mergeCell ref="A13:U13"/>
    <mergeCell ref="A14:U14"/>
    <mergeCell ref="J16:U16"/>
    <mergeCell ref="G16:I16"/>
    <mergeCell ref="A26:A28"/>
    <mergeCell ref="B26:B28"/>
    <mergeCell ref="C26:C28"/>
    <mergeCell ref="D26:F26"/>
    <mergeCell ref="D27:D28"/>
    <mergeCell ref="J26:U26"/>
    <mergeCell ref="G27:G28"/>
    <mergeCell ref="G21:H21"/>
    <mergeCell ref="J21:K21"/>
    <mergeCell ref="J27:J28"/>
    <mergeCell ref="G26:I26"/>
    <mergeCell ref="G20:H20"/>
    <mergeCell ref="J17:K17"/>
    <mergeCell ref="J20:K20"/>
    <mergeCell ref="G18:H18"/>
    <mergeCell ref="G19:H19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71"/>
  <sheetViews>
    <sheetView showGridLines="0" topLeftCell="A147" workbookViewId="0">
      <selection activeCell="C176" sqref="C176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37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38</v>
      </c>
      <c r="B4" s="6"/>
      <c r="C4" s="6"/>
      <c r="D4" s="6"/>
      <c r="L4" s="31"/>
    </row>
    <row r="5" spans="1:23" s="7" customFormat="1" ht="15" x14ac:dyDescent="0.25">
      <c r="A5" s="106" t="s">
        <v>343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07" t="s">
        <v>31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07" t="s">
        <v>40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08" t="s">
        <v>41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20" t="s">
        <v>17</v>
      </c>
      <c r="H10" s="121"/>
      <c r="I10" s="121"/>
      <c r="J10" s="120" t="s">
        <v>18</v>
      </c>
      <c r="K10" s="121"/>
      <c r="L10" s="121"/>
      <c r="M10" s="12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99">
        <f>27918.28/1000</f>
        <v>27.918279999999999</v>
      </c>
      <c r="H11" s="100"/>
      <c r="I11" s="33" t="s">
        <v>3</v>
      </c>
      <c r="J11" s="101">
        <f>174038.74/1000</f>
        <v>174.03873999999999</v>
      </c>
      <c r="K11" s="102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99">
        <f>0/1000</f>
        <v>0</v>
      </c>
      <c r="H12" s="100"/>
      <c r="I12" s="9" t="s">
        <v>3</v>
      </c>
      <c r="J12" s="101">
        <f>0/1000</f>
        <v>0</v>
      </c>
      <c r="K12" s="102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99">
        <f>66/1000</f>
        <v>6.6000000000000003E-2</v>
      </c>
      <c r="H13" s="100"/>
      <c r="I13" s="9" t="s">
        <v>3</v>
      </c>
      <c r="J13" s="101">
        <f>631/1000</f>
        <v>0.63100000000000001</v>
      </c>
      <c r="K13" s="102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99">
        <f>(O14+O15)/1000</f>
        <v>0.26443</v>
      </c>
      <c r="H14" s="100"/>
      <c r="I14" s="33" t="s">
        <v>5</v>
      </c>
      <c r="J14" s="101">
        <f>(P14+P15)/1000</f>
        <v>0.26443</v>
      </c>
      <c r="K14" s="102"/>
      <c r="L14" s="13">
        <v>2594</v>
      </c>
      <c r="M14" s="9" t="s">
        <v>5</v>
      </c>
      <c r="N14" s="35"/>
      <c r="O14" s="13">
        <v>239.19</v>
      </c>
      <c r="P14" s="14">
        <v>239.19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99">
        <f>2969/1000</f>
        <v>2.9689999999999999</v>
      </c>
      <c r="H15" s="100"/>
      <c r="I15" s="33" t="s">
        <v>3</v>
      </c>
      <c r="J15" s="101">
        <f>38779/1000</f>
        <v>38.779000000000003</v>
      </c>
      <c r="K15" s="102"/>
      <c r="L15" s="14">
        <v>33872</v>
      </c>
      <c r="M15" s="9" t="s">
        <v>3</v>
      </c>
      <c r="N15" s="35"/>
      <c r="O15" s="13">
        <v>25.24</v>
      </c>
      <c r="P15" s="14">
        <v>25.24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375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4907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4" t="s">
        <v>7</v>
      </c>
      <c r="B20" s="124" t="s">
        <v>0</v>
      </c>
      <c r="C20" s="124" t="s">
        <v>19</v>
      </c>
      <c r="D20" s="39" t="s">
        <v>20</v>
      </c>
      <c r="E20" s="124" t="s">
        <v>21</v>
      </c>
      <c r="F20" s="128" t="s">
        <v>22</v>
      </c>
      <c r="G20" s="129"/>
      <c r="H20" s="128" t="s">
        <v>23</v>
      </c>
      <c r="I20" s="132"/>
      <c r="J20" s="132"/>
      <c r="K20" s="129"/>
      <c r="L20" s="40"/>
      <c r="M20" s="124" t="s">
        <v>24</v>
      </c>
      <c r="N20" s="124" t="s">
        <v>25</v>
      </c>
    </row>
    <row r="21" spans="1:23" s="23" customFormat="1" ht="19.5" customHeight="1" thickBot="1" x14ac:dyDescent="0.25">
      <c r="A21" s="125"/>
      <c r="B21" s="125"/>
      <c r="C21" s="125"/>
      <c r="D21" s="124" t="s">
        <v>30</v>
      </c>
      <c r="E21" s="125"/>
      <c r="F21" s="130"/>
      <c r="G21" s="131"/>
      <c r="H21" s="126" t="s">
        <v>26</v>
      </c>
      <c r="I21" s="127"/>
      <c r="J21" s="126" t="s">
        <v>27</v>
      </c>
      <c r="K21" s="127"/>
      <c r="L21" s="41"/>
      <c r="M21" s="125"/>
      <c r="N21" s="125"/>
    </row>
    <row r="22" spans="1:23" s="23" customFormat="1" ht="19.5" customHeight="1" x14ac:dyDescent="0.2">
      <c r="A22" s="125"/>
      <c r="B22" s="125"/>
      <c r="C22" s="125"/>
      <c r="D22" s="125"/>
      <c r="E22" s="125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5"/>
      <c r="N22" s="125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3" t="s">
        <v>344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3" s="6" customFormat="1" ht="17.850000000000001" customHeight="1" x14ac:dyDescent="0.2">
      <c r="A25" s="123" t="s">
        <v>345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23" ht="24" x14ac:dyDescent="0.2">
      <c r="A26" s="77">
        <v>1</v>
      </c>
      <c r="B26" s="78" t="s">
        <v>346</v>
      </c>
      <c r="C26" s="63" t="s">
        <v>347</v>
      </c>
      <c r="D26" s="79" t="s">
        <v>348</v>
      </c>
      <c r="E26" s="80">
        <v>24.2</v>
      </c>
      <c r="F26" s="65" t="s">
        <v>349</v>
      </c>
      <c r="G26" s="65">
        <v>229.42</v>
      </c>
      <c r="H26" s="81"/>
      <c r="I26" s="81"/>
      <c r="J26" s="65" t="s">
        <v>350</v>
      </c>
      <c r="K26" s="65">
        <v>2996.93</v>
      </c>
      <c r="L26" s="82"/>
      <c r="M26" s="81">
        <f t="shared" ref="M26:M44" si="0">IF(ISNUMBER(K26/G26),IF(NOT(K26/G26=0),K26/G26, " "), " ")</f>
        <v>13.063072094847877</v>
      </c>
      <c r="N26" s="79"/>
    </row>
    <row r="27" spans="1:23" s="6" customFormat="1" ht="24" x14ac:dyDescent="0.2">
      <c r="A27" s="77">
        <v>2</v>
      </c>
      <c r="B27" s="78" t="s">
        <v>351</v>
      </c>
      <c r="C27" s="63" t="s">
        <v>352</v>
      </c>
      <c r="D27" s="79" t="s">
        <v>348</v>
      </c>
      <c r="E27" s="80">
        <v>108.76</v>
      </c>
      <c r="F27" s="65" t="s">
        <v>353</v>
      </c>
      <c r="G27" s="65">
        <v>1072.3699999999999</v>
      </c>
      <c r="H27" s="81"/>
      <c r="I27" s="81"/>
      <c r="J27" s="65" t="s">
        <v>354</v>
      </c>
      <c r="K27" s="65">
        <v>14005.03</v>
      </c>
      <c r="L27" s="82"/>
      <c r="M27" s="81">
        <f t="shared" si="0"/>
        <v>13.059886046793553</v>
      </c>
      <c r="N27" s="79"/>
    </row>
    <row r="28" spans="1:23" s="6" customFormat="1" ht="24" x14ac:dyDescent="0.2">
      <c r="A28" s="77">
        <v>3</v>
      </c>
      <c r="B28" s="78" t="s">
        <v>355</v>
      </c>
      <c r="C28" s="63" t="s">
        <v>356</v>
      </c>
      <c r="D28" s="79" t="s">
        <v>348</v>
      </c>
      <c r="E28" s="80">
        <v>2.5</v>
      </c>
      <c r="F28" s="65" t="s">
        <v>357</v>
      </c>
      <c r="G28" s="65">
        <v>25.83</v>
      </c>
      <c r="H28" s="81"/>
      <c r="I28" s="81"/>
      <c r="J28" s="65" t="s">
        <v>358</v>
      </c>
      <c r="K28" s="65">
        <v>337.4</v>
      </c>
      <c r="L28" s="82"/>
      <c r="M28" s="81">
        <f t="shared" si="0"/>
        <v>13.062330623306233</v>
      </c>
      <c r="N28" s="79"/>
    </row>
    <row r="29" spans="1:23" s="6" customFormat="1" ht="24" x14ac:dyDescent="0.2">
      <c r="A29" s="77">
        <v>4</v>
      </c>
      <c r="B29" s="78" t="s">
        <v>359</v>
      </c>
      <c r="C29" s="63" t="s">
        <v>360</v>
      </c>
      <c r="D29" s="79" t="s">
        <v>348</v>
      </c>
      <c r="E29" s="80">
        <v>17.670000000000002</v>
      </c>
      <c r="F29" s="65" t="s">
        <v>361</v>
      </c>
      <c r="G29" s="65">
        <v>190.48</v>
      </c>
      <c r="H29" s="81"/>
      <c r="I29" s="81"/>
      <c r="J29" s="65" t="s">
        <v>362</v>
      </c>
      <c r="K29" s="65">
        <v>2488.46</v>
      </c>
      <c r="L29" s="82"/>
      <c r="M29" s="81">
        <f t="shared" si="0"/>
        <v>13.064153716925663</v>
      </c>
      <c r="N29" s="79"/>
    </row>
    <row r="30" spans="1:23" s="6" customFormat="1" ht="24" x14ac:dyDescent="0.2">
      <c r="A30" s="77">
        <v>5</v>
      </c>
      <c r="B30" s="78" t="s">
        <v>363</v>
      </c>
      <c r="C30" s="63" t="s">
        <v>364</v>
      </c>
      <c r="D30" s="79" t="s">
        <v>348</v>
      </c>
      <c r="E30" s="80">
        <v>0.13</v>
      </c>
      <c r="F30" s="65" t="s">
        <v>365</v>
      </c>
      <c r="G30" s="65">
        <v>1.46</v>
      </c>
      <c r="H30" s="81"/>
      <c r="I30" s="81"/>
      <c r="J30" s="65" t="s">
        <v>366</v>
      </c>
      <c r="K30" s="65">
        <v>19.010000000000002</v>
      </c>
      <c r="L30" s="82"/>
      <c r="M30" s="81">
        <f t="shared" si="0"/>
        <v>13.020547945205481</v>
      </c>
      <c r="N30" s="79"/>
    </row>
    <row r="31" spans="1:23" ht="24" x14ac:dyDescent="0.2">
      <c r="A31" s="77">
        <v>6</v>
      </c>
      <c r="B31" s="78" t="s">
        <v>367</v>
      </c>
      <c r="C31" s="63" t="s">
        <v>368</v>
      </c>
      <c r="D31" s="79" t="s">
        <v>348</v>
      </c>
      <c r="E31" s="80">
        <v>2.19</v>
      </c>
      <c r="F31" s="65" t="s">
        <v>369</v>
      </c>
      <c r="G31" s="65">
        <v>24.83</v>
      </c>
      <c r="H31" s="81"/>
      <c r="I31" s="81"/>
      <c r="J31" s="65" t="s">
        <v>370</v>
      </c>
      <c r="K31" s="65">
        <v>324.42</v>
      </c>
      <c r="L31" s="82"/>
      <c r="M31" s="81">
        <f t="shared" si="0"/>
        <v>13.065646395489329</v>
      </c>
      <c r="N31" s="79"/>
    </row>
    <row r="32" spans="1:23" ht="24" x14ac:dyDescent="0.2">
      <c r="A32" s="77">
        <v>7</v>
      </c>
      <c r="B32" s="78" t="s">
        <v>371</v>
      </c>
      <c r="C32" s="63" t="s">
        <v>372</v>
      </c>
      <c r="D32" s="79" t="s">
        <v>348</v>
      </c>
      <c r="E32" s="80">
        <v>1.64</v>
      </c>
      <c r="F32" s="65" t="s">
        <v>373</v>
      </c>
      <c r="G32" s="65">
        <v>18.8</v>
      </c>
      <c r="H32" s="81"/>
      <c r="I32" s="81"/>
      <c r="J32" s="65" t="s">
        <v>374</v>
      </c>
      <c r="K32" s="65">
        <v>245.55</v>
      </c>
      <c r="L32" s="82"/>
      <c r="M32" s="81">
        <f t="shared" si="0"/>
        <v>13.061170212765958</v>
      </c>
      <c r="N32" s="79"/>
    </row>
    <row r="33" spans="1:14" ht="24" x14ac:dyDescent="0.2">
      <c r="A33" s="77">
        <v>8</v>
      </c>
      <c r="B33" s="78" t="s">
        <v>375</v>
      </c>
      <c r="C33" s="63" t="s">
        <v>376</v>
      </c>
      <c r="D33" s="79" t="s">
        <v>348</v>
      </c>
      <c r="E33" s="80">
        <v>29.57</v>
      </c>
      <c r="F33" s="65" t="s">
        <v>377</v>
      </c>
      <c r="G33" s="65">
        <v>359.56</v>
      </c>
      <c r="H33" s="81"/>
      <c r="I33" s="81"/>
      <c r="J33" s="65" t="s">
        <v>378</v>
      </c>
      <c r="K33" s="65">
        <v>4694.83</v>
      </c>
      <c r="L33" s="82"/>
      <c r="M33" s="81">
        <f t="shared" si="0"/>
        <v>13.057153187228835</v>
      </c>
      <c r="N33" s="79"/>
    </row>
    <row r="34" spans="1:14" ht="24" x14ac:dyDescent="0.2">
      <c r="A34" s="77">
        <v>9</v>
      </c>
      <c r="B34" s="78" t="s">
        <v>375</v>
      </c>
      <c r="C34" s="63" t="s">
        <v>379</v>
      </c>
      <c r="D34" s="79" t="s">
        <v>348</v>
      </c>
      <c r="E34" s="80">
        <v>0.65</v>
      </c>
      <c r="F34" s="65" t="s">
        <v>377</v>
      </c>
      <c r="G34" s="65">
        <v>7.9</v>
      </c>
      <c r="H34" s="81"/>
      <c r="I34" s="81"/>
      <c r="J34" s="65" t="s">
        <v>378</v>
      </c>
      <c r="K34" s="65">
        <v>103.2</v>
      </c>
      <c r="L34" s="82"/>
      <c r="M34" s="81">
        <f t="shared" si="0"/>
        <v>13.063291139240507</v>
      </c>
      <c r="N34" s="79"/>
    </row>
    <row r="35" spans="1:14" ht="24" x14ac:dyDescent="0.2">
      <c r="A35" s="77">
        <v>10</v>
      </c>
      <c r="B35" s="78" t="s">
        <v>375</v>
      </c>
      <c r="C35" s="63" t="s">
        <v>380</v>
      </c>
      <c r="D35" s="79" t="s">
        <v>348</v>
      </c>
      <c r="E35" s="80">
        <v>28.92</v>
      </c>
      <c r="F35" s="65" t="s">
        <v>377</v>
      </c>
      <c r="G35" s="65">
        <v>351.66</v>
      </c>
      <c r="H35" s="81"/>
      <c r="I35" s="81"/>
      <c r="J35" s="65" t="s">
        <v>378</v>
      </c>
      <c r="K35" s="65">
        <v>4591.63</v>
      </c>
      <c r="L35" s="82"/>
      <c r="M35" s="81">
        <f t="shared" si="0"/>
        <v>13.057015298868224</v>
      </c>
      <c r="N35" s="79"/>
    </row>
    <row r="36" spans="1:14" ht="24" x14ac:dyDescent="0.2">
      <c r="A36" s="77">
        <v>11</v>
      </c>
      <c r="B36" s="78" t="s">
        <v>381</v>
      </c>
      <c r="C36" s="63" t="s">
        <v>382</v>
      </c>
      <c r="D36" s="79" t="s">
        <v>348</v>
      </c>
      <c r="E36" s="80">
        <v>14.06</v>
      </c>
      <c r="F36" s="65" t="s">
        <v>383</v>
      </c>
      <c r="G36" s="65">
        <v>176.31</v>
      </c>
      <c r="H36" s="81"/>
      <c r="I36" s="81"/>
      <c r="J36" s="65" t="s">
        <v>384</v>
      </c>
      <c r="K36" s="65">
        <v>2301.62</v>
      </c>
      <c r="L36" s="82"/>
      <c r="M36" s="81">
        <f t="shared" si="0"/>
        <v>13.05439283080937</v>
      </c>
      <c r="N36" s="79"/>
    </row>
    <row r="37" spans="1:14" ht="24" x14ac:dyDescent="0.2">
      <c r="A37" s="77">
        <v>12</v>
      </c>
      <c r="B37" s="78" t="s">
        <v>385</v>
      </c>
      <c r="C37" s="63" t="s">
        <v>376</v>
      </c>
      <c r="D37" s="79" t="s">
        <v>348</v>
      </c>
      <c r="E37" s="80">
        <v>33.78</v>
      </c>
      <c r="F37" s="65" t="s">
        <v>386</v>
      </c>
      <c r="G37" s="65">
        <v>429.69</v>
      </c>
      <c r="H37" s="81"/>
      <c r="I37" s="81"/>
      <c r="J37" s="65" t="s">
        <v>387</v>
      </c>
      <c r="K37" s="65">
        <v>5610.18</v>
      </c>
      <c r="L37" s="82"/>
      <c r="M37" s="81">
        <f t="shared" si="0"/>
        <v>13.056342944913776</v>
      </c>
      <c r="N37" s="79"/>
    </row>
    <row r="38" spans="1:14" ht="24" x14ac:dyDescent="0.2">
      <c r="A38" s="77">
        <v>13</v>
      </c>
      <c r="B38" s="78" t="s">
        <v>385</v>
      </c>
      <c r="C38" s="63" t="s">
        <v>388</v>
      </c>
      <c r="D38" s="79" t="s">
        <v>348</v>
      </c>
      <c r="E38" s="80">
        <v>0.15</v>
      </c>
      <c r="F38" s="65" t="s">
        <v>386</v>
      </c>
      <c r="G38" s="65">
        <v>1.91</v>
      </c>
      <c r="H38" s="81"/>
      <c r="I38" s="81"/>
      <c r="J38" s="65" t="s">
        <v>387</v>
      </c>
      <c r="K38" s="65">
        <v>24.91</v>
      </c>
      <c r="L38" s="82"/>
      <c r="M38" s="81">
        <f t="shared" si="0"/>
        <v>13.041884816753928</v>
      </c>
      <c r="N38" s="79"/>
    </row>
    <row r="39" spans="1:14" ht="24" x14ac:dyDescent="0.2">
      <c r="A39" s="77">
        <v>14</v>
      </c>
      <c r="B39" s="78" t="s">
        <v>385</v>
      </c>
      <c r="C39" s="63" t="s">
        <v>389</v>
      </c>
      <c r="D39" s="79" t="s">
        <v>348</v>
      </c>
      <c r="E39" s="80">
        <v>33.630000000000003</v>
      </c>
      <c r="F39" s="65" t="s">
        <v>386</v>
      </c>
      <c r="G39" s="65">
        <v>427.78</v>
      </c>
      <c r="H39" s="81"/>
      <c r="I39" s="81"/>
      <c r="J39" s="65" t="s">
        <v>387</v>
      </c>
      <c r="K39" s="65">
        <v>5585.27</v>
      </c>
      <c r="L39" s="82"/>
      <c r="M39" s="81">
        <f t="shared" si="0"/>
        <v>13.056407499181825</v>
      </c>
      <c r="N39" s="79"/>
    </row>
    <row r="40" spans="1:14" ht="24" x14ac:dyDescent="0.2">
      <c r="A40" s="77">
        <v>15</v>
      </c>
      <c r="B40" s="78" t="s">
        <v>390</v>
      </c>
      <c r="C40" s="63" t="s">
        <v>391</v>
      </c>
      <c r="D40" s="79" t="s">
        <v>348</v>
      </c>
      <c r="E40" s="80">
        <v>0.85</v>
      </c>
      <c r="F40" s="65" t="s">
        <v>392</v>
      </c>
      <c r="G40" s="65">
        <v>11.13</v>
      </c>
      <c r="H40" s="81"/>
      <c r="I40" s="81"/>
      <c r="J40" s="65" t="s">
        <v>393</v>
      </c>
      <c r="K40" s="65">
        <v>145.21</v>
      </c>
      <c r="L40" s="82"/>
      <c r="M40" s="81">
        <f t="shared" si="0"/>
        <v>13.046720575022462</v>
      </c>
      <c r="N40" s="79"/>
    </row>
    <row r="41" spans="1:14" ht="24" x14ac:dyDescent="0.2">
      <c r="A41" s="77">
        <v>16</v>
      </c>
      <c r="B41" s="78" t="s">
        <v>394</v>
      </c>
      <c r="C41" s="63" t="s">
        <v>395</v>
      </c>
      <c r="D41" s="79" t="s">
        <v>348</v>
      </c>
      <c r="E41" s="80">
        <v>0.02</v>
      </c>
      <c r="F41" s="65" t="s">
        <v>396</v>
      </c>
      <c r="G41" s="65">
        <v>0.27</v>
      </c>
      <c r="H41" s="81"/>
      <c r="I41" s="81"/>
      <c r="J41" s="65" t="s">
        <v>397</v>
      </c>
      <c r="K41" s="65">
        <v>3.52</v>
      </c>
      <c r="L41" s="82"/>
      <c r="M41" s="81">
        <f t="shared" si="0"/>
        <v>13.037037037037036</v>
      </c>
      <c r="N41" s="79"/>
    </row>
    <row r="42" spans="1:14" ht="24" x14ac:dyDescent="0.2">
      <c r="A42" s="77">
        <v>17</v>
      </c>
      <c r="B42" s="78" t="s">
        <v>398</v>
      </c>
      <c r="C42" s="63" t="s">
        <v>399</v>
      </c>
      <c r="D42" s="79" t="s">
        <v>348</v>
      </c>
      <c r="E42" s="80">
        <v>3.82</v>
      </c>
      <c r="F42" s="65" t="s">
        <v>400</v>
      </c>
      <c r="G42" s="65">
        <v>53.55</v>
      </c>
      <c r="H42" s="81"/>
      <c r="I42" s="81"/>
      <c r="J42" s="65" t="s">
        <v>401</v>
      </c>
      <c r="K42" s="65">
        <v>699.32</v>
      </c>
      <c r="L42" s="82"/>
      <c r="M42" s="81">
        <f t="shared" si="0"/>
        <v>13.05919701213819</v>
      </c>
      <c r="N42" s="79"/>
    </row>
    <row r="43" spans="1:14" ht="24" x14ac:dyDescent="0.2">
      <c r="A43" s="77">
        <v>18</v>
      </c>
      <c r="B43" s="78">
        <v>2</v>
      </c>
      <c r="C43" s="63" t="s">
        <v>402</v>
      </c>
      <c r="D43" s="79" t="s">
        <v>348</v>
      </c>
      <c r="E43" s="80">
        <v>25.24</v>
      </c>
      <c r="F43" s="65" t="s">
        <v>403</v>
      </c>
      <c r="G43" s="65"/>
      <c r="H43" s="81"/>
      <c r="I43" s="81"/>
      <c r="J43" s="65" t="s">
        <v>403</v>
      </c>
      <c r="K43" s="65"/>
      <c r="L43" s="82"/>
      <c r="M43" s="81" t="str">
        <f t="shared" si="0"/>
        <v xml:space="preserve"> </v>
      </c>
      <c r="N43" s="79"/>
    </row>
    <row r="44" spans="1:14" ht="24" x14ac:dyDescent="0.2">
      <c r="A44" s="83"/>
      <c r="B44" s="84" t="s">
        <v>404</v>
      </c>
      <c r="C44" s="85" t="s">
        <v>405</v>
      </c>
      <c r="D44" s="86" t="s">
        <v>406</v>
      </c>
      <c r="E44" s="87"/>
      <c r="F44" s="88" t="s">
        <v>403</v>
      </c>
      <c r="G44" s="88">
        <v>2594</v>
      </c>
      <c r="H44" s="89"/>
      <c r="I44" s="89"/>
      <c r="J44" s="88" t="s">
        <v>403</v>
      </c>
      <c r="K44" s="88">
        <v>33872</v>
      </c>
      <c r="L44" s="90"/>
      <c r="M44" s="89">
        <f t="shared" si="0"/>
        <v>13.057825751734773</v>
      </c>
      <c r="N44" s="86"/>
    </row>
    <row r="45" spans="1:14" ht="17.850000000000001" customHeight="1" x14ac:dyDescent="0.2">
      <c r="A45" s="123" t="s">
        <v>407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</row>
    <row r="46" spans="1:14" ht="24" x14ac:dyDescent="0.2">
      <c r="A46" s="77">
        <v>20</v>
      </c>
      <c r="B46" s="78">
        <v>10201</v>
      </c>
      <c r="C46" s="63" t="s">
        <v>408</v>
      </c>
      <c r="D46" s="79" t="s">
        <v>409</v>
      </c>
      <c r="E46" s="80">
        <v>0.27</v>
      </c>
      <c r="F46" s="65" t="s">
        <v>410</v>
      </c>
      <c r="G46" s="65">
        <v>1.1299999999999999</v>
      </c>
      <c r="H46" s="81"/>
      <c r="I46" s="81"/>
      <c r="J46" s="65" t="s">
        <v>411</v>
      </c>
      <c r="K46" s="65">
        <v>4.32</v>
      </c>
      <c r="L46" s="82"/>
      <c r="M46" s="81">
        <f t="shared" ref="M46:M84" si="1">IF(ISNUMBER(K46/G46),IF(NOT(K46/G46=0),K46/G46, " "), " ")</f>
        <v>3.8230088495575227</v>
      </c>
      <c r="N46" s="79"/>
    </row>
    <row r="47" spans="1:14" ht="36" x14ac:dyDescent="0.2">
      <c r="A47" s="77">
        <v>21</v>
      </c>
      <c r="B47" s="78">
        <v>10311</v>
      </c>
      <c r="C47" s="63" t="s">
        <v>412</v>
      </c>
      <c r="D47" s="79" t="s">
        <v>409</v>
      </c>
      <c r="E47" s="80">
        <v>0.02</v>
      </c>
      <c r="F47" s="65" t="s">
        <v>413</v>
      </c>
      <c r="G47" s="65">
        <v>1.5</v>
      </c>
      <c r="H47" s="81"/>
      <c r="I47" s="81"/>
      <c r="J47" s="65" t="s">
        <v>414</v>
      </c>
      <c r="K47" s="65">
        <v>11.44</v>
      </c>
      <c r="L47" s="82"/>
      <c r="M47" s="81">
        <f t="shared" si="1"/>
        <v>7.626666666666666</v>
      </c>
      <c r="N47" s="79"/>
    </row>
    <row r="48" spans="1:14" ht="36" x14ac:dyDescent="0.2">
      <c r="A48" s="77">
        <v>22</v>
      </c>
      <c r="B48" s="78">
        <v>21141</v>
      </c>
      <c r="C48" s="63" t="s">
        <v>415</v>
      </c>
      <c r="D48" s="79" t="s">
        <v>409</v>
      </c>
      <c r="E48" s="80">
        <v>0.21</v>
      </c>
      <c r="F48" s="65" t="s">
        <v>416</v>
      </c>
      <c r="G48" s="65">
        <v>28.15</v>
      </c>
      <c r="H48" s="81"/>
      <c r="I48" s="81"/>
      <c r="J48" s="65" t="s">
        <v>417</v>
      </c>
      <c r="K48" s="65">
        <v>168.21</v>
      </c>
      <c r="L48" s="82"/>
      <c r="M48" s="81">
        <f t="shared" si="1"/>
        <v>5.9754884547069276</v>
      </c>
      <c r="N48" s="79"/>
    </row>
    <row r="49" spans="1:14" ht="36" x14ac:dyDescent="0.2">
      <c r="A49" s="77">
        <v>23</v>
      </c>
      <c r="B49" s="78">
        <v>21143</v>
      </c>
      <c r="C49" s="63" t="s">
        <v>418</v>
      </c>
      <c r="D49" s="79" t="s">
        <v>409</v>
      </c>
      <c r="E49" s="80">
        <v>8.5500000000000007</v>
      </c>
      <c r="F49" s="65" t="s">
        <v>419</v>
      </c>
      <c r="G49" s="65">
        <v>1514.28</v>
      </c>
      <c r="H49" s="81"/>
      <c r="I49" s="81"/>
      <c r="J49" s="65" t="s">
        <v>420</v>
      </c>
      <c r="K49" s="65">
        <v>8379</v>
      </c>
      <c r="L49" s="82"/>
      <c r="M49" s="81">
        <f t="shared" si="1"/>
        <v>5.5333227672557257</v>
      </c>
      <c r="N49" s="79"/>
    </row>
    <row r="50" spans="1:14" ht="24" x14ac:dyDescent="0.2">
      <c r="A50" s="77">
        <v>24</v>
      </c>
      <c r="B50" s="78">
        <v>30101</v>
      </c>
      <c r="C50" s="63" t="s">
        <v>421</v>
      </c>
      <c r="D50" s="79" t="s">
        <v>409</v>
      </c>
      <c r="E50" s="80">
        <v>0.17</v>
      </c>
      <c r="F50" s="65" t="s">
        <v>422</v>
      </c>
      <c r="G50" s="65">
        <v>18.96</v>
      </c>
      <c r="H50" s="81"/>
      <c r="I50" s="81"/>
      <c r="J50" s="65" t="s">
        <v>423</v>
      </c>
      <c r="K50" s="65">
        <v>89.93</v>
      </c>
      <c r="L50" s="82"/>
      <c r="M50" s="81">
        <f t="shared" si="1"/>
        <v>4.7431434599156121</v>
      </c>
      <c r="N50" s="79"/>
    </row>
    <row r="51" spans="1:14" ht="24" x14ac:dyDescent="0.2">
      <c r="A51" s="77">
        <v>25</v>
      </c>
      <c r="B51" s="78">
        <v>30303</v>
      </c>
      <c r="C51" s="63" t="s">
        <v>424</v>
      </c>
      <c r="D51" s="79" t="s">
        <v>409</v>
      </c>
      <c r="E51" s="80">
        <v>2.92</v>
      </c>
      <c r="F51" s="65" t="s">
        <v>425</v>
      </c>
      <c r="G51" s="65">
        <v>3.1</v>
      </c>
      <c r="H51" s="81"/>
      <c r="I51" s="81"/>
      <c r="J51" s="65" t="s">
        <v>426</v>
      </c>
      <c r="K51" s="65">
        <v>14.6</v>
      </c>
      <c r="L51" s="82"/>
      <c r="M51" s="81">
        <f t="shared" si="1"/>
        <v>4.7096774193548381</v>
      </c>
      <c r="N51" s="79"/>
    </row>
    <row r="52" spans="1:14" ht="24" x14ac:dyDescent="0.2">
      <c r="A52" s="77">
        <v>26</v>
      </c>
      <c r="B52" s="78">
        <v>31901</v>
      </c>
      <c r="C52" s="63" t="s">
        <v>427</v>
      </c>
      <c r="D52" s="79" t="s">
        <v>409</v>
      </c>
      <c r="E52" s="80">
        <v>0.05</v>
      </c>
      <c r="F52" s="65" t="s">
        <v>428</v>
      </c>
      <c r="G52" s="65">
        <v>7.0000000000000007E-2</v>
      </c>
      <c r="H52" s="81"/>
      <c r="I52" s="81"/>
      <c r="J52" s="65" t="s">
        <v>426</v>
      </c>
      <c r="K52" s="65">
        <v>0.25</v>
      </c>
      <c r="L52" s="82"/>
      <c r="M52" s="81">
        <f t="shared" si="1"/>
        <v>3.5714285714285712</v>
      </c>
      <c r="N52" s="79"/>
    </row>
    <row r="53" spans="1:14" ht="24" x14ac:dyDescent="0.2">
      <c r="A53" s="77">
        <v>27</v>
      </c>
      <c r="B53" s="78">
        <v>40102</v>
      </c>
      <c r="C53" s="63" t="s">
        <v>429</v>
      </c>
      <c r="D53" s="79" t="s">
        <v>409</v>
      </c>
      <c r="E53" s="80">
        <v>2.71</v>
      </c>
      <c r="F53" s="65" t="s">
        <v>430</v>
      </c>
      <c r="G53" s="65">
        <v>84.45</v>
      </c>
      <c r="H53" s="81"/>
      <c r="I53" s="81"/>
      <c r="J53" s="65" t="s">
        <v>431</v>
      </c>
      <c r="K53" s="65">
        <v>628.72</v>
      </c>
      <c r="L53" s="82"/>
      <c r="M53" s="81">
        <f t="shared" si="1"/>
        <v>7.4448786264061573</v>
      </c>
      <c r="N53" s="79"/>
    </row>
    <row r="54" spans="1:14" ht="36" x14ac:dyDescent="0.2">
      <c r="A54" s="77">
        <v>28</v>
      </c>
      <c r="B54" s="78">
        <v>40202</v>
      </c>
      <c r="C54" s="63" t="s">
        <v>432</v>
      </c>
      <c r="D54" s="79" t="s">
        <v>409</v>
      </c>
      <c r="E54" s="80">
        <v>4.29</v>
      </c>
      <c r="F54" s="65" t="s">
        <v>433</v>
      </c>
      <c r="G54" s="65">
        <v>148.57</v>
      </c>
      <c r="H54" s="81"/>
      <c r="I54" s="81"/>
      <c r="J54" s="65" t="s">
        <v>434</v>
      </c>
      <c r="K54" s="65">
        <v>454.74</v>
      </c>
      <c r="L54" s="82"/>
      <c r="M54" s="81">
        <f t="shared" si="1"/>
        <v>3.060779430571448</v>
      </c>
      <c r="N54" s="79"/>
    </row>
    <row r="55" spans="1:14" ht="24" x14ac:dyDescent="0.2">
      <c r="A55" s="77">
        <v>29</v>
      </c>
      <c r="B55" s="78">
        <v>40502</v>
      </c>
      <c r="C55" s="63" t="s">
        <v>435</v>
      </c>
      <c r="D55" s="79" t="s">
        <v>409</v>
      </c>
      <c r="E55" s="80">
        <v>0.55000000000000004</v>
      </c>
      <c r="F55" s="65" t="s">
        <v>436</v>
      </c>
      <c r="G55" s="65">
        <v>4.3099999999999996</v>
      </c>
      <c r="H55" s="81"/>
      <c r="I55" s="81"/>
      <c r="J55" s="65" t="s">
        <v>437</v>
      </c>
      <c r="K55" s="65">
        <v>25.3</v>
      </c>
      <c r="L55" s="82"/>
      <c r="M55" s="81">
        <f t="shared" si="1"/>
        <v>5.870069605568446</v>
      </c>
      <c r="N55" s="79"/>
    </row>
    <row r="56" spans="1:14" ht="24" x14ac:dyDescent="0.2">
      <c r="A56" s="77">
        <v>30</v>
      </c>
      <c r="B56" s="78">
        <v>40504</v>
      </c>
      <c r="C56" s="63" t="s">
        <v>438</v>
      </c>
      <c r="D56" s="79" t="s">
        <v>409</v>
      </c>
      <c r="E56" s="80">
        <v>1.58</v>
      </c>
      <c r="F56" s="65" t="s">
        <v>439</v>
      </c>
      <c r="G56" s="65">
        <v>2.04</v>
      </c>
      <c r="H56" s="81"/>
      <c r="I56" s="81"/>
      <c r="J56" s="65" t="s">
        <v>426</v>
      </c>
      <c r="K56" s="65">
        <v>7.9</v>
      </c>
      <c r="L56" s="82"/>
      <c r="M56" s="81">
        <f t="shared" si="1"/>
        <v>3.8725490196078431</v>
      </c>
      <c r="N56" s="79"/>
    </row>
    <row r="57" spans="1:14" ht="48" x14ac:dyDescent="0.2">
      <c r="A57" s="77">
        <v>31</v>
      </c>
      <c r="B57" s="78">
        <v>50101</v>
      </c>
      <c r="C57" s="63" t="s">
        <v>440</v>
      </c>
      <c r="D57" s="79" t="s">
        <v>409</v>
      </c>
      <c r="E57" s="80">
        <v>8.6999999999999993</v>
      </c>
      <c r="F57" s="65" t="s">
        <v>441</v>
      </c>
      <c r="G57" s="65">
        <v>545.92999999999995</v>
      </c>
      <c r="H57" s="81"/>
      <c r="I57" s="81"/>
      <c r="J57" s="65" t="s">
        <v>442</v>
      </c>
      <c r="K57" s="65">
        <v>3662.7</v>
      </c>
      <c r="L57" s="82"/>
      <c r="M57" s="81">
        <f t="shared" si="1"/>
        <v>6.7091018995109266</v>
      </c>
      <c r="N57" s="79"/>
    </row>
    <row r="58" spans="1:14" ht="48" x14ac:dyDescent="0.2">
      <c r="A58" s="77">
        <v>32</v>
      </c>
      <c r="B58" s="78">
        <v>60338</v>
      </c>
      <c r="C58" s="63" t="s">
        <v>443</v>
      </c>
      <c r="D58" s="79" t="s">
        <v>409</v>
      </c>
      <c r="E58" s="80">
        <v>0.03</v>
      </c>
      <c r="F58" s="65" t="s">
        <v>444</v>
      </c>
      <c r="G58" s="65">
        <v>3.15</v>
      </c>
      <c r="H58" s="81"/>
      <c r="I58" s="81"/>
      <c r="J58" s="65" t="s">
        <v>445</v>
      </c>
      <c r="K58" s="65">
        <v>18.45</v>
      </c>
      <c r="L58" s="82"/>
      <c r="M58" s="81">
        <f t="shared" si="1"/>
        <v>5.8571428571428568</v>
      </c>
      <c r="N58" s="79"/>
    </row>
    <row r="59" spans="1:14" ht="24" x14ac:dyDescent="0.2">
      <c r="A59" s="77">
        <v>33</v>
      </c>
      <c r="B59" s="78">
        <v>70149</v>
      </c>
      <c r="C59" s="63" t="s">
        <v>446</v>
      </c>
      <c r="D59" s="79" t="s">
        <v>409</v>
      </c>
      <c r="E59" s="80">
        <v>0.12</v>
      </c>
      <c r="F59" s="65" t="s">
        <v>447</v>
      </c>
      <c r="G59" s="65">
        <v>10.56</v>
      </c>
      <c r="H59" s="81"/>
      <c r="I59" s="81"/>
      <c r="J59" s="65" t="s">
        <v>448</v>
      </c>
      <c r="K59" s="65">
        <v>86.76</v>
      </c>
      <c r="L59" s="82"/>
      <c r="M59" s="81">
        <f t="shared" si="1"/>
        <v>8.2159090909090917</v>
      </c>
      <c r="N59" s="79"/>
    </row>
    <row r="60" spans="1:14" ht="24" x14ac:dyDescent="0.2">
      <c r="A60" s="77">
        <v>34</v>
      </c>
      <c r="B60" s="78">
        <v>91400</v>
      </c>
      <c r="C60" s="63" t="s">
        <v>449</v>
      </c>
      <c r="D60" s="79" t="s">
        <v>409</v>
      </c>
      <c r="E60" s="80">
        <v>0.02</v>
      </c>
      <c r="F60" s="65" t="s">
        <v>450</v>
      </c>
      <c r="G60" s="65">
        <v>0.15</v>
      </c>
      <c r="H60" s="81"/>
      <c r="I60" s="81"/>
      <c r="J60" s="65" t="s">
        <v>451</v>
      </c>
      <c r="K60" s="65">
        <v>0.59</v>
      </c>
      <c r="L60" s="82"/>
      <c r="M60" s="81">
        <f t="shared" si="1"/>
        <v>3.9333333333333331</v>
      </c>
      <c r="N60" s="79"/>
    </row>
    <row r="61" spans="1:14" ht="24" x14ac:dyDescent="0.2">
      <c r="A61" s="77">
        <v>35</v>
      </c>
      <c r="B61" s="78">
        <v>120202</v>
      </c>
      <c r="C61" s="63" t="s">
        <v>452</v>
      </c>
      <c r="D61" s="79" t="s">
        <v>409</v>
      </c>
      <c r="E61" s="80">
        <v>0.04</v>
      </c>
      <c r="F61" s="65" t="s">
        <v>453</v>
      </c>
      <c r="G61" s="65">
        <v>6.19</v>
      </c>
      <c r="H61" s="81"/>
      <c r="I61" s="81"/>
      <c r="J61" s="65" t="s">
        <v>454</v>
      </c>
      <c r="K61" s="65">
        <v>40.96</v>
      </c>
      <c r="L61" s="82"/>
      <c r="M61" s="81">
        <f t="shared" si="1"/>
        <v>6.6171243941841675</v>
      </c>
      <c r="N61" s="79"/>
    </row>
    <row r="62" spans="1:14" ht="24" x14ac:dyDescent="0.2">
      <c r="A62" s="77">
        <v>36</v>
      </c>
      <c r="B62" s="78">
        <v>120906</v>
      </c>
      <c r="C62" s="63" t="s">
        <v>455</v>
      </c>
      <c r="D62" s="79" t="s">
        <v>409</v>
      </c>
      <c r="E62" s="80">
        <v>0.09</v>
      </c>
      <c r="F62" s="65" t="s">
        <v>456</v>
      </c>
      <c r="G62" s="65">
        <v>7.52</v>
      </c>
      <c r="H62" s="81"/>
      <c r="I62" s="81"/>
      <c r="J62" s="65" t="s">
        <v>457</v>
      </c>
      <c r="K62" s="65">
        <v>51.84</v>
      </c>
      <c r="L62" s="82"/>
      <c r="M62" s="81">
        <f t="shared" si="1"/>
        <v>6.8936170212765964</v>
      </c>
      <c r="N62" s="79"/>
    </row>
    <row r="63" spans="1:14" ht="24" x14ac:dyDescent="0.2">
      <c r="A63" s="77">
        <v>37</v>
      </c>
      <c r="B63" s="78">
        <v>120907</v>
      </c>
      <c r="C63" s="63" t="s">
        <v>458</v>
      </c>
      <c r="D63" s="79" t="s">
        <v>409</v>
      </c>
      <c r="E63" s="80">
        <v>0.15</v>
      </c>
      <c r="F63" s="65" t="s">
        <v>459</v>
      </c>
      <c r="G63" s="65">
        <v>18.850000000000001</v>
      </c>
      <c r="H63" s="81"/>
      <c r="I63" s="81"/>
      <c r="J63" s="65" t="s">
        <v>460</v>
      </c>
      <c r="K63" s="65">
        <v>117.15</v>
      </c>
      <c r="L63" s="82"/>
      <c r="M63" s="81">
        <f t="shared" si="1"/>
        <v>6.2148541114058355</v>
      </c>
      <c r="N63" s="79"/>
    </row>
    <row r="64" spans="1:14" ht="24" x14ac:dyDescent="0.2">
      <c r="A64" s="77">
        <v>38</v>
      </c>
      <c r="B64" s="78">
        <v>121011</v>
      </c>
      <c r="C64" s="63" t="s">
        <v>461</v>
      </c>
      <c r="D64" s="79" t="s">
        <v>409</v>
      </c>
      <c r="E64" s="80">
        <v>0.88</v>
      </c>
      <c r="F64" s="65" t="s">
        <v>462</v>
      </c>
      <c r="G64" s="65">
        <v>28.38</v>
      </c>
      <c r="H64" s="81"/>
      <c r="I64" s="81"/>
      <c r="J64" s="65" t="s">
        <v>463</v>
      </c>
      <c r="K64" s="65">
        <v>99.44</v>
      </c>
      <c r="L64" s="82"/>
      <c r="M64" s="81">
        <f t="shared" si="1"/>
        <v>3.5038759689922481</v>
      </c>
      <c r="N64" s="79"/>
    </row>
    <row r="65" spans="1:14" ht="24" x14ac:dyDescent="0.2">
      <c r="A65" s="77">
        <v>39</v>
      </c>
      <c r="B65" s="78">
        <v>121601</v>
      </c>
      <c r="C65" s="63" t="s">
        <v>464</v>
      </c>
      <c r="D65" s="79" t="s">
        <v>409</v>
      </c>
      <c r="E65" s="80">
        <v>0.28000000000000003</v>
      </c>
      <c r="F65" s="65" t="s">
        <v>465</v>
      </c>
      <c r="G65" s="65">
        <v>33.89</v>
      </c>
      <c r="H65" s="81"/>
      <c r="I65" s="81"/>
      <c r="J65" s="65" t="s">
        <v>466</v>
      </c>
      <c r="K65" s="65">
        <v>190.4</v>
      </c>
      <c r="L65" s="82"/>
      <c r="M65" s="81">
        <f t="shared" si="1"/>
        <v>5.6181764532310421</v>
      </c>
      <c r="N65" s="79"/>
    </row>
    <row r="66" spans="1:14" ht="36" x14ac:dyDescent="0.2">
      <c r="A66" s="77">
        <v>40</v>
      </c>
      <c r="B66" s="78">
        <v>150202</v>
      </c>
      <c r="C66" s="63" t="s">
        <v>467</v>
      </c>
      <c r="D66" s="79" t="s">
        <v>409</v>
      </c>
      <c r="E66" s="80">
        <v>0.08</v>
      </c>
      <c r="F66" s="65" t="s">
        <v>468</v>
      </c>
      <c r="G66" s="65">
        <v>8.99</v>
      </c>
      <c r="H66" s="81"/>
      <c r="I66" s="81"/>
      <c r="J66" s="65" t="s">
        <v>469</v>
      </c>
      <c r="K66" s="65">
        <v>57.36</v>
      </c>
      <c r="L66" s="82"/>
      <c r="M66" s="81">
        <f t="shared" si="1"/>
        <v>6.3804226918798665</v>
      </c>
      <c r="N66" s="79"/>
    </row>
    <row r="67" spans="1:14" ht="24" x14ac:dyDescent="0.2">
      <c r="A67" s="77">
        <v>41</v>
      </c>
      <c r="B67" s="78">
        <v>150701</v>
      </c>
      <c r="C67" s="63" t="s">
        <v>470</v>
      </c>
      <c r="D67" s="79" t="s">
        <v>409</v>
      </c>
      <c r="E67" s="80">
        <v>0.14000000000000001</v>
      </c>
      <c r="F67" s="65" t="s">
        <v>471</v>
      </c>
      <c r="G67" s="65">
        <v>18.13</v>
      </c>
      <c r="H67" s="81"/>
      <c r="I67" s="81"/>
      <c r="J67" s="65" t="s">
        <v>472</v>
      </c>
      <c r="K67" s="65">
        <v>106.4</v>
      </c>
      <c r="L67" s="82"/>
      <c r="M67" s="81">
        <f t="shared" si="1"/>
        <v>5.8687258687258694</v>
      </c>
      <c r="N67" s="79"/>
    </row>
    <row r="68" spans="1:14" ht="24" x14ac:dyDescent="0.2">
      <c r="A68" s="77">
        <v>42</v>
      </c>
      <c r="B68" s="78">
        <v>150702</v>
      </c>
      <c r="C68" s="63" t="s">
        <v>473</v>
      </c>
      <c r="D68" s="79" t="s">
        <v>409</v>
      </c>
      <c r="E68" s="80">
        <v>0.44</v>
      </c>
      <c r="F68" s="65" t="s">
        <v>474</v>
      </c>
      <c r="G68" s="65">
        <v>82.57</v>
      </c>
      <c r="H68" s="81"/>
      <c r="I68" s="81"/>
      <c r="J68" s="65" t="s">
        <v>475</v>
      </c>
      <c r="K68" s="65">
        <v>404.8</v>
      </c>
      <c r="L68" s="82"/>
      <c r="M68" s="81">
        <f t="shared" si="1"/>
        <v>4.9025069637883014</v>
      </c>
      <c r="N68" s="79"/>
    </row>
    <row r="69" spans="1:14" ht="24" x14ac:dyDescent="0.2">
      <c r="A69" s="77">
        <v>43</v>
      </c>
      <c r="B69" s="78">
        <v>152301</v>
      </c>
      <c r="C69" s="63" t="s">
        <v>476</v>
      </c>
      <c r="D69" s="79" t="s">
        <v>409</v>
      </c>
      <c r="E69" s="80">
        <v>0.27</v>
      </c>
      <c r="F69" s="65" t="s">
        <v>477</v>
      </c>
      <c r="G69" s="65">
        <v>13.5</v>
      </c>
      <c r="H69" s="81"/>
      <c r="I69" s="81"/>
      <c r="J69" s="65" t="s">
        <v>478</v>
      </c>
      <c r="K69" s="65">
        <v>95.62</v>
      </c>
      <c r="L69" s="82"/>
      <c r="M69" s="81">
        <f t="shared" si="1"/>
        <v>7.0829629629629629</v>
      </c>
      <c r="N69" s="79"/>
    </row>
    <row r="70" spans="1:14" ht="36" x14ac:dyDescent="0.2">
      <c r="A70" s="77">
        <v>44</v>
      </c>
      <c r="B70" s="78">
        <v>170300</v>
      </c>
      <c r="C70" s="63" t="s">
        <v>479</v>
      </c>
      <c r="D70" s="79" t="s">
        <v>409</v>
      </c>
      <c r="E70" s="80">
        <v>0.03</v>
      </c>
      <c r="F70" s="65" t="s">
        <v>480</v>
      </c>
      <c r="G70" s="65">
        <v>3.18</v>
      </c>
      <c r="H70" s="81"/>
      <c r="I70" s="81"/>
      <c r="J70" s="65" t="s">
        <v>481</v>
      </c>
      <c r="K70" s="65">
        <v>17.98</v>
      </c>
      <c r="L70" s="82"/>
      <c r="M70" s="81">
        <f t="shared" si="1"/>
        <v>5.6540880503144653</v>
      </c>
      <c r="N70" s="79"/>
    </row>
    <row r="71" spans="1:14" ht="24" x14ac:dyDescent="0.2">
      <c r="A71" s="77">
        <v>45</v>
      </c>
      <c r="B71" s="78">
        <v>170602</v>
      </c>
      <c r="C71" s="63" t="s">
        <v>482</v>
      </c>
      <c r="D71" s="79" t="s">
        <v>409</v>
      </c>
      <c r="E71" s="80">
        <v>0.03</v>
      </c>
      <c r="F71" s="65" t="s">
        <v>483</v>
      </c>
      <c r="G71" s="65">
        <v>1.27</v>
      </c>
      <c r="H71" s="81"/>
      <c r="I71" s="81"/>
      <c r="J71" s="65" t="s">
        <v>484</v>
      </c>
      <c r="K71" s="65">
        <v>5.16</v>
      </c>
      <c r="L71" s="82"/>
      <c r="M71" s="81">
        <f t="shared" si="1"/>
        <v>4.0629921259842519</v>
      </c>
      <c r="N71" s="79"/>
    </row>
    <row r="72" spans="1:14" ht="24" x14ac:dyDescent="0.2">
      <c r="A72" s="77">
        <v>46</v>
      </c>
      <c r="B72" s="78">
        <v>171000</v>
      </c>
      <c r="C72" s="63" t="s">
        <v>485</v>
      </c>
      <c r="D72" s="79" t="s">
        <v>409</v>
      </c>
      <c r="E72" s="80">
        <v>0.03</v>
      </c>
      <c r="F72" s="65" t="s">
        <v>486</v>
      </c>
      <c r="G72" s="65">
        <v>4.6399999999999997</v>
      </c>
      <c r="H72" s="81"/>
      <c r="I72" s="81"/>
      <c r="J72" s="65" t="s">
        <v>487</v>
      </c>
      <c r="K72" s="65">
        <v>27.35</v>
      </c>
      <c r="L72" s="82"/>
      <c r="M72" s="81">
        <f t="shared" si="1"/>
        <v>5.8943965517241388</v>
      </c>
      <c r="N72" s="79"/>
    </row>
    <row r="73" spans="1:14" ht="48" x14ac:dyDescent="0.2">
      <c r="A73" s="77">
        <v>47</v>
      </c>
      <c r="B73" s="78">
        <v>253901</v>
      </c>
      <c r="C73" s="63" t="s">
        <v>488</v>
      </c>
      <c r="D73" s="79" t="s">
        <v>409</v>
      </c>
      <c r="E73" s="80">
        <v>3.19</v>
      </c>
      <c r="F73" s="65" t="s">
        <v>489</v>
      </c>
      <c r="G73" s="65">
        <v>3833.07</v>
      </c>
      <c r="H73" s="81"/>
      <c r="I73" s="81"/>
      <c r="J73" s="65" t="s">
        <v>490</v>
      </c>
      <c r="K73" s="65">
        <v>8816.07</v>
      </c>
      <c r="L73" s="82"/>
      <c r="M73" s="81">
        <f t="shared" si="1"/>
        <v>2.3000023479873835</v>
      </c>
      <c r="N73" s="79"/>
    </row>
    <row r="74" spans="1:14" ht="24" x14ac:dyDescent="0.2">
      <c r="A74" s="77">
        <v>48</v>
      </c>
      <c r="B74" s="78">
        <v>330301</v>
      </c>
      <c r="C74" s="63" t="s">
        <v>491</v>
      </c>
      <c r="D74" s="79" t="s">
        <v>409</v>
      </c>
      <c r="E74" s="80">
        <v>0.55000000000000004</v>
      </c>
      <c r="F74" s="65" t="s">
        <v>492</v>
      </c>
      <c r="G74" s="65">
        <v>1.03</v>
      </c>
      <c r="H74" s="81"/>
      <c r="I74" s="81"/>
      <c r="J74" s="65" t="s">
        <v>493</v>
      </c>
      <c r="K74" s="65">
        <v>5.5</v>
      </c>
      <c r="L74" s="82"/>
      <c r="M74" s="81">
        <f t="shared" si="1"/>
        <v>5.3398058252427187</v>
      </c>
      <c r="N74" s="79"/>
    </row>
    <row r="75" spans="1:14" ht="36" x14ac:dyDescent="0.2">
      <c r="A75" s="77">
        <v>49</v>
      </c>
      <c r="B75" s="78">
        <v>331100</v>
      </c>
      <c r="C75" s="63" t="s">
        <v>494</v>
      </c>
      <c r="D75" s="79" t="s">
        <v>409</v>
      </c>
      <c r="E75" s="80">
        <v>6.58</v>
      </c>
      <c r="F75" s="65" t="s">
        <v>495</v>
      </c>
      <c r="G75" s="65">
        <v>4.9400000000000004</v>
      </c>
      <c r="H75" s="81"/>
      <c r="I75" s="81"/>
      <c r="J75" s="65" t="s">
        <v>496</v>
      </c>
      <c r="K75" s="65">
        <v>19.739999999999998</v>
      </c>
      <c r="L75" s="82"/>
      <c r="M75" s="81">
        <f t="shared" si="1"/>
        <v>3.995951417004048</v>
      </c>
      <c r="N75" s="79"/>
    </row>
    <row r="76" spans="1:14" ht="24" x14ac:dyDescent="0.2">
      <c r="A76" s="77">
        <v>50</v>
      </c>
      <c r="B76" s="78">
        <v>392200</v>
      </c>
      <c r="C76" s="63" t="s">
        <v>497</v>
      </c>
      <c r="D76" s="79" t="s">
        <v>409</v>
      </c>
      <c r="E76" s="80">
        <v>1.2</v>
      </c>
      <c r="F76" s="65" t="s">
        <v>498</v>
      </c>
      <c r="G76" s="65">
        <v>15.81</v>
      </c>
      <c r="H76" s="81"/>
      <c r="I76" s="81"/>
      <c r="J76" s="65" t="s">
        <v>499</v>
      </c>
      <c r="K76" s="65">
        <v>54.54</v>
      </c>
      <c r="L76" s="82"/>
      <c r="M76" s="81">
        <f t="shared" si="1"/>
        <v>3.4497153700189753</v>
      </c>
      <c r="N76" s="79"/>
    </row>
    <row r="77" spans="1:14" ht="24" x14ac:dyDescent="0.2">
      <c r="A77" s="77">
        <v>51</v>
      </c>
      <c r="B77" s="78">
        <v>392255</v>
      </c>
      <c r="C77" s="63" t="s">
        <v>500</v>
      </c>
      <c r="D77" s="79" t="s">
        <v>409</v>
      </c>
      <c r="E77" s="80">
        <v>1.2</v>
      </c>
      <c r="F77" s="65" t="s">
        <v>501</v>
      </c>
      <c r="G77" s="65">
        <v>23.64</v>
      </c>
      <c r="H77" s="81"/>
      <c r="I77" s="81"/>
      <c r="J77" s="65" t="s">
        <v>502</v>
      </c>
      <c r="K77" s="65">
        <v>63.89</v>
      </c>
      <c r="L77" s="82"/>
      <c r="M77" s="81">
        <f t="shared" si="1"/>
        <v>2.7026226734348562</v>
      </c>
      <c r="N77" s="79"/>
    </row>
    <row r="78" spans="1:14" ht="48" x14ac:dyDescent="0.2">
      <c r="A78" s="77">
        <v>52</v>
      </c>
      <c r="B78" s="78">
        <v>394101</v>
      </c>
      <c r="C78" s="63" t="s">
        <v>503</v>
      </c>
      <c r="D78" s="79" t="s">
        <v>409</v>
      </c>
      <c r="E78" s="80">
        <v>1.35</v>
      </c>
      <c r="F78" s="65" t="s">
        <v>504</v>
      </c>
      <c r="G78" s="65">
        <v>5.95</v>
      </c>
      <c r="H78" s="81"/>
      <c r="I78" s="81"/>
      <c r="J78" s="65" t="s">
        <v>505</v>
      </c>
      <c r="K78" s="65">
        <v>23.4</v>
      </c>
      <c r="L78" s="82"/>
      <c r="M78" s="81">
        <f t="shared" si="1"/>
        <v>3.9327731092436973</v>
      </c>
      <c r="N78" s="79"/>
    </row>
    <row r="79" spans="1:14" ht="24" x14ac:dyDescent="0.2">
      <c r="A79" s="77">
        <v>53</v>
      </c>
      <c r="B79" s="78">
        <v>400001</v>
      </c>
      <c r="C79" s="63" t="s">
        <v>506</v>
      </c>
      <c r="D79" s="79" t="s">
        <v>409</v>
      </c>
      <c r="E79" s="80">
        <v>0.88</v>
      </c>
      <c r="F79" s="65" t="s">
        <v>507</v>
      </c>
      <c r="G79" s="65">
        <v>90.81</v>
      </c>
      <c r="H79" s="81"/>
      <c r="I79" s="81"/>
      <c r="J79" s="65" t="s">
        <v>508</v>
      </c>
      <c r="K79" s="65">
        <v>547.36</v>
      </c>
      <c r="L79" s="82"/>
      <c r="M79" s="81">
        <f t="shared" si="1"/>
        <v>6.0275300077084024</v>
      </c>
      <c r="N79" s="79"/>
    </row>
    <row r="80" spans="1:14" ht="24" x14ac:dyDescent="0.2">
      <c r="A80" s="77">
        <v>54</v>
      </c>
      <c r="B80" s="78">
        <v>400051</v>
      </c>
      <c r="C80" s="63" t="s">
        <v>509</v>
      </c>
      <c r="D80" s="79" t="s">
        <v>409</v>
      </c>
      <c r="E80" s="80">
        <v>0.03</v>
      </c>
      <c r="F80" s="65" t="s">
        <v>510</v>
      </c>
      <c r="G80" s="65">
        <v>3.16</v>
      </c>
      <c r="H80" s="81"/>
      <c r="I80" s="81"/>
      <c r="J80" s="65" t="s">
        <v>511</v>
      </c>
      <c r="K80" s="65">
        <v>22.83</v>
      </c>
      <c r="L80" s="82"/>
      <c r="M80" s="81">
        <f t="shared" si="1"/>
        <v>7.2246835443037964</v>
      </c>
      <c r="N80" s="79"/>
    </row>
    <row r="81" spans="1:14" ht="24" x14ac:dyDescent="0.2">
      <c r="A81" s="77">
        <v>55</v>
      </c>
      <c r="B81" s="78">
        <v>400102</v>
      </c>
      <c r="C81" s="63" t="s">
        <v>512</v>
      </c>
      <c r="D81" s="79" t="s">
        <v>409</v>
      </c>
      <c r="E81" s="80">
        <v>4.1500000000000004</v>
      </c>
      <c r="F81" s="65" t="s">
        <v>513</v>
      </c>
      <c r="G81" s="65">
        <v>542.82000000000005</v>
      </c>
      <c r="H81" s="81"/>
      <c r="I81" s="81"/>
      <c r="J81" s="65" t="s">
        <v>514</v>
      </c>
      <c r="K81" s="65">
        <v>3450.19</v>
      </c>
      <c r="L81" s="82"/>
      <c r="M81" s="81">
        <f t="shared" si="1"/>
        <v>6.3560480453925789</v>
      </c>
      <c r="N81" s="79"/>
    </row>
    <row r="82" spans="1:14" ht="24" x14ac:dyDescent="0.2">
      <c r="A82" s="77">
        <v>56</v>
      </c>
      <c r="B82" s="78">
        <v>400112</v>
      </c>
      <c r="C82" s="63" t="s">
        <v>515</v>
      </c>
      <c r="D82" s="79" t="s">
        <v>409</v>
      </c>
      <c r="E82" s="80">
        <v>4.1500000000000004</v>
      </c>
      <c r="F82" s="65" t="s">
        <v>516</v>
      </c>
      <c r="G82" s="65">
        <v>85.33</v>
      </c>
      <c r="H82" s="81"/>
      <c r="I82" s="81"/>
      <c r="J82" s="65" t="s">
        <v>517</v>
      </c>
      <c r="K82" s="65">
        <v>346.11</v>
      </c>
      <c r="L82" s="82"/>
      <c r="M82" s="81">
        <f t="shared" si="1"/>
        <v>4.056135005273644</v>
      </c>
      <c r="N82" s="79"/>
    </row>
    <row r="83" spans="1:14" ht="24" x14ac:dyDescent="0.2">
      <c r="A83" s="77">
        <v>57</v>
      </c>
      <c r="B83" s="78">
        <v>400311</v>
      </c>
      <c r="C83" s="63" t="s">
        <v>518</v>
      </c>
      <c r="D83" s="79" t="s">
        <v>409</v>
      </c>
      <c r="E83" s="80">
        <v>2.81</v>
      </c>
      <c r="F83" s="65" t="s">
        <v>519</v>
      </c>
      <c r="G83" s="65">
        <v>360.24</v>
      </c>
      <c r="H83" s="81"/>
      <c r="I83" s="81"/>
      <c r="J83" s="65" t="s">
        <v>520</v>
      </c>
      <c r="K83" s="65">
        <v>2452.4</v>
      </c>
      <c r="L83" s="82"/>
      <c r="M83" s="81">
        <f t="shared" si="1"/>
        <v>6.8076837663779699</v>
      </c>
      <c r="N83" s="79"/>
    </row>
    <row r="84" spans="1:14" ht="24" x14ac:dyDescent="0.2">
      <c r="A84" s="83"/>
      <c r="B84" s="84" t="s">
        <v>404</v>
      </c>
      <c r="C84" s="85" t="s">
        <v>521</v>
      </c>
      <c r="D84" s="86" t="s">
        <v>406</v>
      </c>
      <c r="E84" s="87"/>
      <c r="F84" s="88" t="s">
        <v>403</v>
      </c>
      <c r="G84" s="88">
        <v>8215</v>
      </c>
      <c r="H84" s="89"/>
      <c r="I84" s="89"/>
      <c r="J84" s="88" t="s">
        <v>403</v>
      </c>
      <c r="K84" s="88">
        <v>34322</v>
      </c>
      <c r="L84" s="90"/>
      <c r="M84" s="89">
        <f t="shared" si="1"/>
        <v>4.177967133292757</v>
      </c>
      <c r="N84" s="86"/>
    </row>
    <row r="85" spans="1:14" ht="17.850000000000001" customHeight="1" x14ac:dyDescent="0.2">
      <c r="A85" s="123" t="s">
        <v>522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</row>
    <row r="86" spans="1:14" ht="24" x14ac:dyDescent="0.2">
      <c r="A86" s="77">
        <v>59</v>
      </c>
      <c r="B86" s="78" t="s">
        <v>523</v>
      </c>
      <c r="C86" s="63" t="s">
        <v>524</v>
      </c>
      <c r="D86" s="79" t="s">
        <v>525</v>
      </c>
      <c r="E86" s="80">
        <v>1.4999999999999999E-2</v>
      </c>
      <c r="F86" s="65" t="s">
        <v>526</v>
      </c>
      <c r="G86" s="65">
        <v>49.8</v>
      </c>
      <c r="H86" s="81">
        <v>16562</v>
      </c>
      <c r="I86" s="81">
        <v>248.43</v>
      </c>
      <c r="J86" s="65" t="s">
        <v>527</v>
      </c>
      <c r="K86" s="65">
        <v>257.73</v>
      </c>
      <c r="L86" s="82"/>
      <c r="M86" s="81">
        <f t="shared" ref="M86:M117" si="2">IF(ISNUMBER(K86/G86),IF(NOT(K86/G86=0),K86/G86, " "), " ")</f>
        <v>5.1753012048192781</v>
      </c>
      <c r="N86" s="79"/>
    </row>
    <row r="87" spans="1:14" ht="24" x14ac:dyDescent="0.2">
      <c r="A87" s="77">
        <v>60</v>
      </c>
      <c r="B87" s="78" t="s">
        <v>528</v>
      </c>
      <c r="C87" s="63" t="s">
        <v>529</v>
      </c>
      <c r="D87" s="79" t="s">
        <v>525</v>
      </c>
      <c r="E87" s="80">
        <v>5.3E-3</v>
      </c>
      <c r="F87" s="65" t="s">
        <v>530</v>
      </c>
      <c r="G87" s="65">
        <v>142.19999999999999</v>
      </c>
      <c r="H87" s="81">
        <v>111666.91</v>
      </c>
      <c r="I87" s="81">
        <v>591.83000000000004</v>
      </c>
      <c r="J87" s="65" t="s">
        <v>531</v>
      </c>
      <c r="K87" s="65">
        <v>606.26</v>
      </c>
      <c r="L87" s="82"/>
      <c r="M87" s="81">
        <f t="shared" si="2"/>
        <v>4.2634317862165965</v>
      </c>
      <c r="N87" s="79"/>
    </row>
    <row r="88" spans="1:14" ht="24" x14ac:dyDescent="0.2">
      <c r="A88" s="77">
        <v>61</v>
      </c>
      <c r="B88" s="78" t="s">
        <v>532</v>
      </c>
      <c r="C88" s="63" t="s">
        <v>533</v>
      </c>
      <c r="D88" s="79" t="s">
        <v>534</v>
      </c>
      <c r="E88" s="80">
        <v>0.72770000000000001</v>
      </c>
      <c r="F88" s="65" t="s">
        <v>535</v>
      </c>
      <c r="G88" s="65">
        <v>4.51</v>
      </c>
      <c r="H88" s="81">
        <v>42.66</v>
      </c>
      <c r="I88" s="81">
        <v>31.05</v>
      </c>
      <c r="J88" s="65" t="s">
        <v>536</v>
      </c>
      <c r="K88" s="65">
        <v>35.85</v>
      </c>
      <c r="L88" s="82"/>
      <c r="M88" s="81">
        <f t="shared" si="2"/>
        <v>7.9490022172949013</v>
      </c>
      <c r="N88" s="79"/>
    </row>
    <row r="89" spans="1:14" ht="24" x14ac:dyDescent="0.2">
      <c r="A89" s="77">
        <v>62</v>
      </c>
      <c r="B89" s="78" t="s">
        <v>537</v>
      </c>
      <c r="C89" s="63" t="s">
        <v>538</v>
      </c>
      <c r="D89" s="79" t="s">
        <v>525</v>
      </c>
      <c r="E89" s="80">
        <v>6.4999999999999997E-3</v>
      </c>
      <c r="F89" s="65" t="s">
        <v>539</v>
      </c>
      <c r="G89" s="65">
        <v>66.239999999999995</v>
      </c>
      <c r="H89" s="81">
        <v>73458</v>
      </c>
      <c r="I89" s="81">
        <v>477.48</v>
      </c>
      <c r="J89" s="65" t="s">
        <v>540</v>
      </c>
      <c r="K89" s="65">
        <v>489.06</v>
      </c>
      <c r="L89" s="82"/>
      <c r="M89" s="81">
        <f t="shared" si="2"/>
        <v>7.3831521739130439</v>
      </c>
      <c r="N89" s="79"/>
    </row>
    <row r="90" spans="1:14" ht="24" x14ac:dyDescent="0.2">
      <c r="A90" s="77">
        <v>63</v>
      </c>
      <c r="B90" s="78" t="s">
        <v>541</v>
      </c>
      <c r="C90" s="63" t="s">
        <v>542</v>
      </c>
      <c r="D90" s="79" t="s">
        <v>525</v>
      </c>
      <c r="E90" s="80">
        <v>7.6E-3</v>
      </c>
      <c r="F90" s="65" t="s">
        <v>543</v>
      </c>
      <c r="G90" s="65">
        <v>35.340000000000003</v>
      </c>
      <c r="H90" s="81">
        <v>36346</v>
      </c>
      <c r="I90" s="81">
        <v>276.23</v>
      </c>
      <c r="J90" s="65" t="s">
        <v>544</v>
      </c>
      <c r="K90" s="65">
        <v>283.89</v>
      </c>
      <c r="L90" s="82"/>
      <c r="M90" s="81">
        <f t="shared" si="2"/>
        <v>8.0331069609507626</v>
      </c>
      <c r="N90" s="79"/>
    </row>
    <row r="91" spans="1:14" ht="24" x14ac:dyDescent="0.2">
      <c r="A91" s="77">
        <v>64</v>
      </c>
      <c r="B91" s="78" t="s">
        <v>545</v>
      </c>
      <c r="C91" s="63" t="s">
        <v>546</v>
      </c>
      <c r="D91" s="79" t="s">
        <v>547</v>
      </c>
      <c r="E91" s="80">
        <v>2.5316000000000001</v>
      </c>
      <c r="F91" s="65" t="s">
        <v>548</v>
      </c>
      <c r="G91" s="65">
        <v>58.76</v>
      </c>
      <c r="H91" s="81">
        <v>94.28</v>
      </c>
      <c r="I91" s="81">
        <v>238.67</v>
      </c>
      <c r="J91" s="65" t="s">
        <v>549</v>
      </c>
      <c r="K91" s="65">
        <v>244.38</v>
      </c>
      <c r="L91" s="82"/>
      <c r="M91" s="81">
        <f t="shared" si="2"/>
        <v>4.158951667801225</v>
      </c>
      <c r="N91" s="79"/>
    </row>
    <row r="92" spans="1:14" ht="24" x14ac:dyDescent="0.2">
      <c r="A92" s="77">
        <v>65</v>
      </c>
      <c r="B92" s="78" t="s">
        <v>550</v>
      </c>
      <c r="C92" s="63" t="s">
        <v>551</v>
      </c>
      <c r="D92" s="79" t="s">
        <v>525</v>
      </c>
      <c r="E92" s="80">
        <v>4.0000000000000002E-4</v>
      </c>
      <c r="F92" s="65" t="s">
        <v>552</v>
      </c>
      <c r="G92" s="65">
        <v>4.1399999999999997</v>
      </c>
      <c r="H92" s="81">
        <v>44971.33</v>
      </c>
      <c r="I92" s="81">
        <v>17.989999999999998</v>
      </c>
      <c r="J92" s="65" t="s">
        <v>553</v>
      </c>
      <c r="K92" s="65">
        <v>18.52</v>
      </c>
      <c r="L92" s="82"/>
      <c r="M92" s="81">
        <f t="shared" si="2"/>
        <v>4.4734299516908216</v>
      </c>
      <c r="N92" s="79"/>
    </row>
    <row r="93" spans="1:14" ht="24" x14ac:dyDescent="0.2">
      <c r="A93" s="77">
        <v>66</v>
      </c>
      <c r="B93" s="78" t="s">
        <v>554</v>
      </c>
      <c r="C93" s="63" t="s">
        <v>555</v>
      </c>
      <c r="D93" s="79" t="s">
        <v>525</v>
      </c>
      <c r="E93" s="80">
        <v>8.0000000000000004E-4</v>
      </c>
      <c r="F93" s="65" t="s">
        <v>556</v>
      </c>
      <c r="G93" s="65">
        <v>9.2100000000000009</v>
      </c>
      <c r="H93" s="81">
        <v>85795</v>
      </c>
      <c r="I93" s="81">
        <v>68.64</v>
      </c>
      <c r="J93" s="65" t="s">
        <v>557</v>
      </c>
      <c r="K93" s="65">
        <v>70.290000000000006</v>
      </c>
      <c r="L93" s="82"/>
      <c r="M93" s="81">
        <f t="shared" si="2"/>
        <v>7.6319218241042348</v>
      </c>
      <c r="N93" s="79"/>
    </row>
    <row r="94" spans="1:14" ht="24" x14ac:dyDescent="0.2">
      <c r="A94" s="77">
        <v>67</v>
      </c>
      <c r="B94" s="78" t="s">
        <v>558</v>
      </c>
      <c r="C94" s="63" t="s">
        <v>559</v>
      </c>
      <c r="D94" s="79" t="s">
        <v>525</v>
      </c>
      <c r="E94" s="80">
        <v>3.0999999999999999E-3</v>
      </c>
      <c r="F94" s="65" t="s">
        <v>556</v>
      </c>
      <c r="G94" s="65">
        <v>35.71</v>
      </c>
      <c r="H94" s="81">
        <v>99503.8</v>
      </c>
      <c r="I94" s="81">
        <v>308.45999999999998</v>
      </c>
      <c r="J94" s="65" t="s">
        <v>560</v>
      </c>
      <c r="K94" s="65">
        <v>315.75</v>
      </c>
      <c r="L94" s="82"/>
      <c r="M94" s="81">
        <f t="shared" si="2"/>
        <v>8.8420610473256787</v>
      </c>
      <c r="N94" s="79"/>
    </row>
    <row r="95" spans="1:14" ht="24" x14ac:dyDescent="0.2">
      <c r="A95" s="77">
        <v>68</v>
      </c>
      <c r="B95" s="78" t="s">
        <v>561</v>
      </c>
      <c r="C95" s="63" t="s">
        <v>562</v>
      </c>
      <c r="D95" s="79" t="s">
        <v>525</v>
      </c>
      <c r="E95" s="80">
        <v>1E-4</v>
      </c>
      <c r="F95" s="65" t="s">
        <v>563</v>
      </c>
      <c r="G95" s="65">
        <v>1.07</v>
      </c>
      <c r="H95" s="81">
        <v>67932</v>
      </c>
      <c r="I95" s="81">
        <v>6.79</v>
      </c>
      <c r="J95" s="65" t="s">
        <v>564</v>
      </c>
      <c r="K95" s="65">
        <v>6.96</v>
      </c>
      <c r="L95" s="82"/>
      <c r="M95" s="81">
        <f t="shared" si="2"/>
        <v>6.5046728971962615</v>
      </c>
      <c r="N95" s="79"/>
    </row>
    <row r="96" spans="1:14" ht="24" x14ac:dyDescent="0.2">
      <c r="A96" s="77">
        <v>69</v>
      </c>
      <c r="B96" s="78" t="s">
        <v>565</v>
      </c>
      <c r="C96" s="63" t="s">
        <v>566</v>
      </c>
      <c r="D96" s="79" t="s">
        <v>525</v>
      </c>
      <c r="E96" s="80">
        <v>5.0000000000000001E-4</v>
      </c>
      <c r="F96" s="65" t="s">
        <v>563</v>
      </c>
      <c r="G96" s="65">
        <v>5.33</v>
      </c>
      <c r="H96" s="81">
        <v>67932</v>
      </c>
      <c r="I96" s="81">
        <v>33.97</v>
      </c>
      <c r="J96" s="65" t="s">
        <v>564</v>
      </c>
      <c r="K96" s="65">
        <v>34.81</v>
      </c>
      <c r="L96" s="82"/>
      <c r="M96" s="81">
        <f t="shared" si="2"/>
        <v>6.5309568480300193</v>
      </c>
      <c r="N96" s="79"/>
    </row>
    <row r="97" spans="1:14" ht="24" x14ac:dyDescent="0.2">
      <c r="A97" s="77">
        <v>70</v>
      </c>
      <c r="B97" s="78" t="s">
        <v>567</v>
      </c>
      <c r="C97" s="63" t="s">
        <v>568</v>
      </c>
      <c r="D97" s="79" t="s">
        <v>525</v>
      </c>
      <c r="E97" s="80">
        <v>1E-4</v>
      </c>
      <c r="F97" s="65" t="s">
        <v>563</v>
      </c>
      <c r="G97" s="65">
        <v>1.07</v>
      </c>
      <c r="H97" s="81">
        <v>67932</v>
      </c>
      <c r="I97" s="81">
        <v>6.79</v>
      </c>
      <c r="J97" s="65" t="s">
        <v>564</v>
      </c>
      <c r="K97" s="65">
        <v>6.96</v>
      </c>
      <c r="L97" s="82"/>
      <c r="M97" s="81">
        <f t="shared" si="2"/>
        <v>6.5046728971962615</v>
      </c>
      <c r="N97" s="79"/>
    </row>
    <row r="98" spans="1:14" ht="24" x14ac:dyDescent="0.2">
      <c r="A98" s="77">
        <v>71</v>
      </c>
      <c r="B98" s="78" t="s">
        <v>569</v>
      </c>
      <c r="C98" s="63" t="s">
        <v>570</v>
      </c>
      <c r="D98" s="79" t="s">
        <v>534</v>
      </c>
      <c r="E98" s="80">
        <v>0.1598</v>
      </c>
      <c r="F98" s="65" t="s">
        <v>571</v>
      </c>
      <c r="G98" s="65">
        <v>16.14</v>
      </c>
      <c r="H98" s="81">
        <v>542</v>
      </c>
      <c r="I98" s="81">
        <v>86.61</v>
      </c>
      <c r="J98" s="65" t="s">
        <v>572</v>
      </c>
      <c r="K98" s="65">
        <v>90.05</v>
      </c>
      <c r="L98" s="82"/>
      <c r="M98" s="81">
        <f t="shared" si="2"/>
        <v>5.5793060718711276</v>
      </c>
      <c r="N98" s="79"/>
    </row>
    <row r="99" spans="1:14" ht="24" x14ac:dyDescent="0.2">
      <c r="A99" s="77">
        <v>72</v>
      </c>
      <c r="B99" s="78" t="s">
        <v>573</v>
      </c>
      <c r="C99" s="63" t="s">
        <v>574</v>
      </c>
      <c r="D99" s="79" t="s">
        <v>547</v>
      </c>
      <c r="E99" s="80">
        <v>1.2200000000000001E-2</v>
      </c>
      <c r="F99" s="65" t="s">
        <v>575</v>
      </c>
      <c r="G99" s="65">
        <v>0.52</v>
      </c>
      <c r="H99" s="81">
        <v>323.82</v>
      </c>
      <c r="I99" s="81">
        <v>3.95</v>
      </c>
      <c r="J99" s="65" t="s">
        <v>576</v>
      </c>
      <c r="K99" s="65">
        <v>4.03</v>
      </c>
      <c r="L99" s="82"/>
      <c r="M99" s="81">
        <f t="shared" si="2"/>
        <v>7.75</v>
      </c>
      <c r="N99" s="79"/>
    </row>
    <row r="100" spans="1:14" ht="24" x14ac:dyDescent="0.2">
      <c r="A100" s="77">
        <v>73</v>
      </c>
      <c r="B100" s="78" t="s">
        <v>577</v>
      </c>
      <c r="C100" s="63" t="s">
        <v>578</v>
      </c>
      <c r="D100" s="79" t="s">
        <v>547</v>
      </c>
      <c r="E100" s="80">
        <v>0.03</v>
      </c>
      <c r="F100" s="65" t="s">
        <v>579</v>
      </c>
      <c r="G100" s="65">
        <v>0.68</v>
      </c>
      <c r="H100" s="81">
        <v>131.94</v>
      </c>
      <c r="I100" s="81">
        <v>3.96</v>
      </c>
      <c r="J100" s="65" t="s">
        <v>580</v>
      </c>
      <c r="K100" s="65">
        <v>4.05</v>
      </c>
      <c r="L100" s="82"/>
      <c r="M100" s="81">
        <f t="shared" si="2"/>
        <v>5.9558823529411757</v>
      </c>
      <c r="N100" s="79"/>
    </row>
    <row r="101" spans="1:14" ht="24" x14ac:dyDescent="0.2">
      <c r="A101" s="77">
        <v>74</v>
      </c>
      <c r="B101" s="78" t="s">
        <v>581</v>
      </c>
      <c r="C101" s="63" t="s">
        <v>582</v>
      </c>
      <c r="D101" s="79" t="s">
        <v>525</v>
      </c>
      <c r="E101" s="80">
        <v>6.9999999999999999E-4</v>
      </c>
      <c r="F101" s="65" t="s">
        <v>583</v>
      </c>
      <c r="G101" s="65">
        <v>6.43</v>
      </c>
      <c r="H101" s="81">
        <v>47116</v>
      </c>
      <c r="I101" s="81">
        <v>32.979999999999997</v>
      </c>
      <c r="J101" s="65" t="s">
        <v>584</v>
      </c>
      <c r="K101" s="65">
        <v>33.86</v>
      </c>
      <c r="L101" s="82"/>
      <c r="M101" s="81">
        <f t="shared" si="2"/>
        <v>5.2659409020217733</v>
      </c>
      <c r="N101" s="79"/>
    </row>
    <row r="102" spans="1:14" ht="24" x14ac:dyDescent="0.2">
      <c r="A102" s="77">
        <v>75</v>
      </c>
      <c r="B102" s="78" t="s">
        <v>585</v>
      </c>
      <c r="C102" s="63" t="s">
        <v>586</v>
      </c>
      <c r="D102" s="79" t="s">
        <v>547</v>
      </c>
      <c r="E102" s="80">
        <v>1.2200000000000001E-2</v>
      </c>
      <c r="F102" s="65" t="s">
        <v>587</v>
      </c>
      <c r="G102" s="65">
        <v>0.37</v>
      </c>
      <c r="H102" s="81">
        <v>186.44</v>
      </c>
      <c r="I102" s="81">
        <v>2.27</v>
      </c>
      <c r="J102" s="65" t="s">
        <v>588</v>
      </c>
      <c r="K102" s="65">
        <v>2.33</v>
      </c>
      <c r="L102" s="82"/>
      <c r="M102" s="81">
        <f t="shared" si="2"/>
        <v>6.2972972972972974</v>
      </c>
      <c r="N102" s="79"/>
    </row>
    <row r="103" spans="1:14" ht="24" x14ac:dyDescent="0.2">
      <c r="A103" s="77">
        <v>76</v>
      </c>
      <c r="B103" s="78" t="s">
        <v>589</v>
      </c>
      <c r="C103" s="63" t="s">
        <v>590</v>
      </c>
      <c r="D103" s="79" t="s">
        <v>547</v>
      </c>
      <c r="E103" s="80">
        <v>5.7000000000000002E-2</v>
      </c>
      <c r="F103" s="65" t="s">
        <v>591</v>
      </c>
      <c r="G103" s="65">
        <v>0.56000000000000005</v>
      </c>
      <c r="H103" s="81">
        <v>39.659999999999997</v>
      </c>
      <c r="I103" s="81">
        <v>2.2599999999999998</v>
      </c>
      <c r="J103" s="65" t="s">
        <v>592</v>
      </c>
      <c r="K103" s="65">
        <v>2.5299999999999998</v>
      </c>
      <c r="L103" s="82"/>
      <c r="M103" s="81">
        <f t="shared" si="2"/>
        <v>4.5178571428571423</v>
      </c>
      <c r="N103" s="79"/>
    </row>
    <row r="104" spans="1:14" ht="24" x14ac:dyDescent="0.2">
      <c r="A104" s="77">
        <v>77</v>
      </c>
      <c r="B104" s="78" t="s">
        <v>593</v>
      </c>
      <c r="C104" s="63" t="s">
        <v>594</v>
      </c>
      <c r="D104" s="79" t="s">
        <v>595</v>
      </c>
      <c r="E104" s="80">
        <v>0.57030000000000003</v>
      </c>
      <c r="F104" s="65" t="s">
        <v>596</v>
      </c>
      <c r="G104" s="65">
        <v>38.729999999999997</v>
      </c>
      <c r="H104" s="81">
        <v>181.02</v>
      </c>
      <c r="I104" s="81">
        <v>103.24</v>
      </c>
      <c r="J104" s="65" t="s">
        <v>597</v>
      </c>
      <c r="K104" s="65">
        <v>105.65</v>
      </c>
      <c r="L104" s="82"/>
      <c r="M104" s="81">
        <f t="shared" si="2"/>
        <v>2.7278595404079526</v>
      </c>
      <c r="N104" s="79"/>
    </row>
    <row r="105" spans="1:14" ht="36" x14ac:dyDescent="0.2">
      <c r="A105" s="77">
        <v>78</v>
      </c>
      <c r="B105" s="78" t="s">
        <v>598</v>
      </c>
      <c r="C105" s="63" t="s">
        <v>599</v>
      </c>
      <c r="D105" s="79" t="s">
        <v>534</v>
      </c>
      <c r="E105" s="80">
        <v>0.14399999999999999</v>
      </c>
      <c r="F105" s="65" t="s">
        <v>600</v>
      </c>
      <c r="G105" s="65">
        <v>54.29</v>
      </c>
      <c r="H105" s="81">
        <v>3822.04</v>
      </c>
      <c r="I105" s="81">
        <v>550.37</v>
      </c>
      <c r="J105" s="65" t="s">
        <v>601</v>
      </c>
      <c r="K105" s="65">
        <v>582.16</v>
      </c>
      <c r="L105" s="82"/>
      <c r="M105" s="81">
        <f t="shared" si="2"/>
        <v>10.723153435255112</v>
      </c>
      <c r="N105" s="79"/>
    </row>
    <row r="106" spans="1:14" ht="36" x14ac:dyDescent="0.2">
      <c r="A106" s="77">
        <v>79</v>
      </c>
      <c r="B106" s="78" t="s">
        <v>602</v>
      </c>
      <c r="C106" s="63" t="s">
        <v>603</v>
      </c>
      <c r="D106" s="79" t="s">
        <v>534</v>
      </c>
      <c r="E106" s="80">
        <v>0.13600000000000001</v>
      </c>
      <c r="F106" s="65" t="s">
        <v>604</v>
      </c>
      <c r="G106" s="65">
        <v>104.99</v>
      </c>
      <c r="H106" s="81">
        <v>5713.39</v>
      </c>
      <c r="I106" s="81">
        <v>777.02</v>
      </c>
      <c r="J106" s="65" t="s">
        <v>605</v>
      </c>
      <c r="K106" s="65">
        <v>807.89</v>
      </c>
      <c r="L106" s="82"/>
      <c r="M106" s="81">
        <f t="shared" si="2"/>
        <v>7.6949233260310512</v>
      </c>
      <c r="N106" s="79"/>
    </row>
    <row r="107" spans="1:14" ht="36" x14ac:dyDescent="0.2">
      <c r="A107" s="77">
        <v>80</v>
      </c>
      <c r="B107" s="78" t="s">
        <v>606</v>
      </c>
      <c r="C107" s="63" t="s">
        <v>607</v>
      </c>
      <c r="D107" s="79" t="s">
        <v>534</v>
      </c>
      <c r="E107" s="80">
        <v>2.0000000000000001E-4</v>
      </c>
      <c r="F107" s="65" t="s">
        <v>608</v>
      </c>
      <c r="G107" s="65">
        <v>0.13</v>
      </c>
      <c r="H107" s="81">
        <v>5799.86</v>
      </c>
      <c r="I107" s="81">
        <v>1.1599999999999999</v>
      </c>
      <c r="J107" s="65" t="s">
        <v>609</v>
      </c>
      <c r="K107" s="65">
        <v>1.21</v>
      </c>
      <c r="L107" s="82"/>
      <c r="M107" s="81">
        <f t="shared" si="2"/>
        <v>9.3076923076923066</v>
      </c>
      <c r="N107" s="79"/>
    </row>
    <row r="108" spans="1:14" ht="36" x14ac:dyDescent="0.2">
      <c r="A108" s="77">
        <v>81</v>
      </c>
      <c r="B108" s="78" t="s">
        <v>610</v>
      </c>
      <c r="C108" s="63" t="s">
        <v>611</v>
      </c>
      <c r="D108" s="79" t="s">
        <v>534</v>
      </c>
      <c r="E108" s="80">
        <v>6.4000000000000003E-3</v>
      </c>
      <c r="F108" s="65" t="s">
        <v>612</v>
      </c>
      <c r="G108" s="65">
        <v>8.1300000000000008</v>
      </c>
      <c r="H108" s="81">
        <v>10386.540000000001</v>
      </c>
      <c r="I108" s="81">
        <v>66.47</v>
      </c>
      <c r="J108" s="65" t="s">
        <v>613</v>
      </c>
      <c r="K108" s="65">
        <v>68.52</v>
      </c>
      <c r="L108" s="82"/>
      <c r="M108" s="81">
        <f t="shared" si="2"/>
        <v>8.4280442804428031</v>
      </c>
      <c r="N108" s="79"/>
    </row>
    <row r="109" spans="1:14" ht="24" x14ac:dyDescent="0.2">
      <c r="A109" s="77">
        <v>82</v>
      </c>
      <c r="B109" s="78" t="s">
        <v>614</v>
      </c>
      <c r="C109" s="63" t="s">
        <v>615</v>
      </c>
      <c r="D109" s="79" t="s">
        <v>525</v>
      </c>
      <c r="E109" s="80">
        <v>8.0000000000000004E-4</v>
      </c>
      <c r="F109" s="65" t="s">
        <v>616</v>
      </c>
      <c r="G109" s="65">
        <v>11.17</v>
      </c>
      <c r="H109" s="81">
        <v>114205</v>
      </c>
      <c r="I109" s="81">
        <v>91.36</v>
      </c>
      <c r="J109" s="65" t="s">
        <v>617</v>
      </c>
      <c r="K109" s="65">
        <v>93.41</v>
      </c>
      <c r="L109" s="82"/>
      <c r="M109" s="81">
        <f t="shared" si="2"/>
        <v>8.3625783348254252</v>
      </c>
      <c r="N109" s="79"/>
    </row>
    <row r="110" spans="1:14" ht="24" x14ac:dyDescent="0.2">
      <c r="A110" s="77">
        <v>83</v>
      </c>
      <c r="B110" s="78" t="s">
        <v>618</v>
      </c>
      <c r="C110" s="63" t="s">
        <v>619</v>
      </c>
      <c r="D110" s="79" t="s">
        <v>620</v>
      </c>
      <c r="E110" s="80">
        <v>1</v>
      </c>
      <c r="F110" s="65" t="s">
        <v>621</v>
      </c>
      <c r="G110" s="65">
        <v>14.4</v>
      </c>
      <c r="H110" s="81">
        <v>124.05</v>
      </c>
      <c r="I110" s="81">
        <v>124.05</v>
      </c>
      <c r="J110" s="65" t="s">
        <v>622</v>
      </c>
      <c r="K110" s="65">
        <v>126.8</v>
      </c>
      <c r="L110" s="82"/>
      <c r="M110" s="81">
        <f t="shared" si="2"/>
        <v>8.8055555555555554</v>
      </c>
      <c r="N110" s="79"/>
    </row>
    <row r="111" spans="1:14" ht="24" x14ac:dyDescent="0.2">
      <c r="A111" s="77">
        <v>84</v>
      </c>
      <c r="B111" s="78" t="s">
        <v>623</v>
      </c>
      <c r="C111" s="63" t="s">
        <v>624</v>
      </c>
      <c r="D111" s="79" t="s">
        <v>525</v>
      </c>
      <c r="E111" s="80">
        <v>1E-4</v>
      </c>
      <c r="F111" s="65" t="s">
        <v>625</v>
      </c>
      <c r="G111" s="65">
        <v>1.97</v>
      </c>
      <c r="H111" s="81">
        <v>70564.41</v>
      </c>
      <c r="I111" s="81">
        <v>7.06</v>
      </c>
      <c r="J111" s="65" t="s">
        <v>626</v>
      </c>
      <c r="K111" s="65">
        <v>7.26</v>
      </c>
      <c r="L111" s="82"/>
      <c r="M111" s="81">
        <f t="shared" si="2"/>
        <v>3.6852791878172586</v>
      </c>
      <c r="N111" s="79"/>
    </row>
    <row r="112" spans="1:14" ht="24" x14ac:dyDescent="0.2">
      <c r="A112" s="77">
        <v>85</v>
      </c>
      <c r="B112" s="78" t="s">
        <v>627</v>
      </c>
      <c r="C112" s="63" t="s">
        <v>628</v>
      </c>
      <c r="D112" s="79" t="s">
        <v>547</v>
      </c>
      <c r="E112" s="80">
        <v>0.3</v>
      </c>
      <c r="F112" s="65" t="s">
        <v>629</v>
      </c>
      <c r="G112" s="65">
        <v>23.7</v>
      </c>
      <c r="H112" s="81">
        <v>335.69</v>
      </c>
      <c r="I112" s="81">
        <v>100.71</v>
      </c>
      <c r="J112" s="65" t="s">
        <v>630</v>
      </c>
      <c r="K112" s="65">
        <v>102.84</v>
      </c>
      <c r="L112" s="82"/>
      <c r="M112" s="81">
        <f t="shared" si="2"/>
        <v>4.339240506329114</v>
      </c>
      <c r="N112" s="79"/>
    </row>
    <row r="113" spans="1:14" ht="60" x14ac:dyDescent="0.2">
      <c r="A113" s="77">
        <v>86</v>
      </c>
      <c r="B113" s="78" t="s">
        <v>631</v>
      </c>
      <c r="C113" s="63" t="s">
        <v>632</v>
      </c>
      <c r="D113" s="79" t="s">
        <v>525</v>
      </c>
      <c r="E113" s="80">
        <v>2.8E-3</v>
      </c>
      <c r="F113" s="65" t="s">
        <v>633</v>
      </c>
      <c r="G113" s="65">
        <v>26.54</v>
      </c>
      <c r="H113" s="81">
        <v>64768</v>
      </c>
      <c r="I113" s="81">
        <v>181.35</v>
      </c>
      <c r="J113" s="65" t="s">
        <v>634</v>
      </c>
      <c r="K113" s="65">
        <v>183.51</v>
      </c>
      <c r="L113" s="82"/>
      <c r="M113" s="81">
        <f t="shared" si="2"/>
        <v>6.9144687264506404</v>
      </c>
      <c r="N113" s="79"/>
    </row>
    <row r="114" spans="1:14" ht="24" x14ac:dyDescent="0.2">
      <c r="A114" s="77">
        <v>87</v>
      </c>
      <c r="B114" s="78" t="s">
        <v>635</v>
      </c>
      <c r="C114" s="63" t="s">
        <v>636</v>
      </c>
      <c r="D114" s="79" t="s">
        <v>620</v>
      </c>
      <c r="E114" s="80">
        <v>1</v>
      </c>
      <c r="F114" s="65" t="s">
        <v>637</v>
      </c>
      <c r="G114" s="65">
        <v>2.59</v>
      </c>
      <c r="H114" s="81">
        <v>12.24</v>
      </c>
      <c r="I114" s="81">
        <v>12.24</v>
      </c>
      <c r="J114" s="65" t="s">
        <v>638</v>
      </c>
      <c r="K114" s="65">
        <v>12.48</v>
      </c>
      <c r="L114" s="82"/>
      <c r="M114" s="81">
        <f t="shared" si="2"/>
        <v>4.8185328185328187</v>
      </c>
      <c r="N114" s="79"/>
    </row>
    <row r="115" spans="1:14" ht="36" x14ac:dyDescent="0.2">
      <c r="A115" s="77">
        <v>88</v>
      </c>
      <c r="B115" s="78" t="s">
        <v>639</v>
      </c>
      <c r="C115" s="63" t="s">
        <v>640</v>
      </c>
      <c r="D115" s="79" t="s">
        <v>534</v>
      </c>
      <c r="E115" s="80">
        <v>0.105</v>
      </c>
      <c r="F115" s="65" t="s">
        <v>641</v>
      </c>
      <c r="G115" s="65">
        <v>13.13</v>
      </c>
      <c r="H115" s="81">
        <v>435.77</v>
      </c>
      <c r="I115" s="81">
        <v>45.76</v>
      </c>
      <c r="J115" s="65" t="s">
        <v>642</v>
      </c>
      <c r="K115" s="65">
        <v>63.25</v>
      </c>
      <c r="L115" s="82"/>
      <c r="M115" s="81">
        <f t="shared" si="2"/>
        <v>4.8172124904798173</v>
      </c>
      <c r="N115" s="79"/>
    </row>
    <row r="116" spans="1:14" ht="36" x14ac:dyDescent="0.2">
      <c r="A116" s="77">
        <v>89</v>
      </c>
      <c r="B116" s="78" t="s">
        <v>643</v>
      </c>
      <c r="C116" s="63" t="s">
        <v>644</v>
      </c>
      <c r="D116" s="79" t="s">
        <v>534</v>
      </c>
      <c r="E116" s="80">
        <v>1.764</v>
      </c>
      <c r="F116" s="65" t="s">
        <v>645</v>
      </c>
      <c r="G116" s="65">
        <v>215.21</v>
      </c>
      <c r="H116" s="81">
        <v>342.16</v>
      </c>
      <c r="I116" s="81">
        <v>603.57000000000005</v>
      </c>
      <c r="J116" s="65" t="s">
        <v>646</v>
      </c>
      <c r="K116" s="65">
        <v>894.21</v>
      </c>
      <c r="L116" s="82"/>
      <c r="M116" s="81">
        <f t="shared" si="2"/>
        <v>4.155057850471632</v>
      </c>
      <c r="N116" s="79"/>
    </row>
    <row r="117" spans="1:14" ht="24" x14ac:dyDescent="0.2">
      <c r="A117" s="77">
        <v>90</v>
      </c>
      <c r="B117" s="78" t="s">
        <v>647</v>
      </c>
      <c r="C117" s="63" t="s">
        <v>648</v>
      </c>
      <c r="D117" s="79" t="s">
        <v>534</v>
      </c>
      <c r="E117" s="80">
        <v>2.42</v>
      </c>
      <c r="F117" s="65" t="s">
        <v>649</v>
      </c>
      <c r="G117" s="65">
        <v>283.14</v>
      </c>
      <c r="H117" s="81">
        <v>164</v>
      </c>
      <c r="I117" s="81">
        <v>396.88</v>
      </c>
      <c r="J117" s="65" t="s">
        <v>650</v>
      </c>
      <c r="K117" s="65">
        <v>814.28</v>
      </c>
      <c r="L117" s="82"/>
      <c r="M117" s="81">
        <f t="shared" si="2"/>
        <v>2.8758917849826942</v>
      </c>
      <c r="N117" s="79"/>
    </row>
    <row r="118" spans="1:14" ht="24" x14ac:dyDescent="0.2">
      <c r="A118" s="77">
        <v>91</v>
      </c>
      <c r="B118" s="78" t="s">
        <v>651</v>
      </c>
      <c r="C118" s="63" t="s">
        <v>652</v>
      </c>
      <c r="D118" s="79" t="s">
        <v>534</v>
      </c>
      <c r="E118" s="80">
        <v>1.3971</v>
      </c>
      <c r="F118" s="65" t="s">
        <v>653</v>
      </c>
      <c r="G118" s="65">
        <v>4.34</v>
      </c>
      <c r="H118" s="81">
        <v>22.6</v>
      </c>
      <c r="I118" s="81">
        <v>31.58</v>
      </c>
      <c r="J118" s="65" t="s">
        <v>654</v>
      </c>
      <c r="K118" s="65">
        <v>31.58</v>
      </c>
      <c r="L118" s="82"/>
      <c r="M118" s="81">
        <f t="shared" ref="M118:M136" si="3">IF(ISNUMBER(K118/G118),IF(NOT(K118/G118=0),K118/G118, " "), " ")</f>
        <v>7.2764976958525347</v>
      </c>
      <c r="N118" s="79"/>
    </row>
    <row r="119" spans="1:14" ht="60" x14ac:dyDescent="0.2">
      <c r="A119" s="77">
        <v>92</v>
      </c>
      <c r="B119" s="78" t="s">
        <v>655</v>
      </c>
      <c r="C119" s="63" t="s">
        <v>656</v>
      </c>
      <c r="D119" s="79" t="s">
        <v>525</v>
      </c>
      <c r="E119" s="80">
        <v>5.0000000000000001E-4</v>
      </c>
      <c r="F119" s="65" t="s">
        <v>657</v>
      </c>
      <c r="G119" s="65">
        <v>12.47</v>
      </c>
      <c r="H119" s="81">
        <v>82040</v>
      </c>
      <c r="I119" s="81">
        <v>41.02</v>
      </c>
      <c r="J119" s="65" t="s">
        <v>658</v>
      </c>
      <c r="K119" s="65">
        <v>41.98</v>
      </c>
      <c r="L119" s="82"/>
      <c r="M119" s="81">
        <f t="shared" si="3"/>
        <v>3.3664795509222127</v>
      </c>
      <c r="N119" s="79"/>
    </row>
    <row r="120" spans="1:14" ht="60" x14ac:dyDescent="0.2">
      <c r="A120" s="77">
        <v>93</v>
      </c>
      <c r="B120" s="78" t="s">
        <v>659</v>
      </c>
      <c r="C120" s="63" t="s">
        <v>660</v>
      </c>
      <c r="D120" s="79" t="s">
        <v>525</v>
      </c>
      <c r="E120" s="80">
        <v>1E-3</v>
      </c>
      <c r="F120" s="65" t="s">
        <v>661</v>
      </c>
      <c r="G120" s="65">
        <v>19.27</v>
      </c>
      <c r="H120" s="81">
        <v>39384.83</v>
      </c>
      <c r="I120" s="81">
        <v>39.380000000000003</v>
      </c>
      <c r="J120" s="65" t="s">
        <v>662</v>
      </c>
      <c r="K120" s="65">
        <v>40.46</v>
      </c>
      <c r="L120" s="82"/>
      <c r="M120" s="81">
        <f t="shared" si="3"/>
        <v>2.0996367410482617</v>
      </c>
      <c r="N120" s="79"/>
    </row>
    <row r="121" spans="1:14" ht="36" x14ac:dyDescent="0.2">
      <c r="A121" s="77">
        <v>94</v>
      </c>
      <c r="B121" s="78" t="s">
        <v>663</v>
      </c>
      <c r="C121" s="63" t="s">
        <v>664</v>
      </c>
      <c r="D121" s="79" t="s">
        <v>620</v>
      </c>
      <c r="E121" s="80">
        <v>3</v>
      </c>
      <c r="F121" s="65" t="s">
        <v>665</v>
      </c>
      <c r="G121" s="65">
        <v>519</v>
      </c>
      <c r="H121" s="81">
        <v>334.66</v>
      </c>
      <c r="I121" s="81">
        <v>1003.98</v>
      </c>
      <c r="J121" s="65" t="s">
        <v>666</v>
      </c>
      <c r="K121" s="65">
        <v>1024.26</v>
      </c>
      <c r="L121" s="82"/>
      <c r="M121" s="81">
        <f t="shared" si="3"/>
        <v>1.9735260115606936</v>
      </c>
      <c r="N121" s="79"/>
    </row>
    <row r="122" spans="1:14" ht="24" x14ac:dyDescent="0.2">
      <c r="A122" s="77">
        <v>95</v>
      </c>
      <c r="B122" s="78" t="s">
        <v>667</v>
      </c>
      <c r="C122" s="63" t="s">
        <v>668</v>
      </c>
      <c r="D122" s="79" t="s">
        <v>620</v>
      </c>
      <c r="E122" s="80">
        <v>1</v>
      </c>
      <c r="F122" s="65" t="s">
        <v>669</v>
      </c>
      <c r="G122" s="65">
        <v>5.44</v>
      </c>
      <c r="H122" s="81">
        <v>113.1</v>
      </c>
      <c r="I122" s="81">
        <v>113.1</v>
      </c>
      <c r="J122" s="65" t="s">
        <v>670</v>
      </c>
      <c r="K122" s="65">
        <v>115.39</v>
      </c>
      <c r="L122" s="82"/>
      <c r="M122" s="81">
        <f t="shared" si="3"/>
        <v>21.211397058823529</v>
      </c>
      <c r="N122" s="79"/>
    </row>
    <row r="123" spans="1:14" ht="24" x14ac:dyDescent="0.2">
      <c r="A123" s="77">
        <v>96</v>
      </c>
      <c r="B123" s="78" t="s">
        <v>671</v>
      </c>
      <c r="C123" s="63" t="s">
        <v>672</v>
      </c>
      <c r="D123" s="79" t="s">
        <v>595</v>
      </c>
      <c r="E123" s="80">
        <v>0.29880000000000001</v>
      </c>
      <c r="F123" s="65" t="s">
        <v>673</v>
      </c>
      <c r="G123" s="65">
        <v>9.98</v>
      </c>
      <c r="H123" s="81">
        <v>129.97</v>
      </c>
      <c r="I123" s="81">
        <v>38.83</v>
      </c>
      <c r="J123" s="65" t="s">
        <v>674</v>
      </c>
      <c r="K123" s="65">
        <v>39.68</v>
      </c>
      <c r="L123" s="82"/>
      <c r="M123" s="81">
        <f t="shared" si="3"/>
        <v>3.9759519038076152</v>
      </c>
      <c r="N123" s="79"/>
    </row>
    <row r="124" spans="1:14" ht="36" x14ac:dyDescent="0.2">
      <c r="A124" s="77">
        <v>97</v>
      </c>
      <c r="B124" s="78" t="s">
        <v>675</v>
      </c>
      <c r="C124" s="63" t="s">
        <v>676</v>
      </c>
      <c r="D124" s="79" t="s">
        <v>677</v>
      </c>
      <c r="E124" s="80">
        <v>0.28310000000000002</v>
      </c>
      <c r="F124" s="65" t="s">
        <v>678</v>
      </c>
      <c r="G124" s="65">
        <v>0.28000000000000003</v>
      </c>
      <c r="H124" s="81"/>
      <c r="I124" s="81"/>
      <c r="J124" s="65" t="s">
        <v>403</v>
      </c>
      <c r="K124" s="65"/>
      <c r="L124" s="82"/>
      <c r="M124" s="81" t="str">
        <f t="shared" si="3"/>
        <v xml:space="preserve"> </v>
      </c>
      <c r="N124" s="79"/>
    </row>
    <row r="125" spans="1:14" ht="24" x14ac:dyDescent="0.2">
      <c r="A125" s="77">
        <v>98</v>
      </c>
      <c r="B125" s="78" t="s">
        <v>679</v>
      </c>
      <c r="C125" s="63" t="s">
        <v>680</v>
      </c>
      <c r="D125" s="79" t="s">
        <v>681</v>
      </c>
      <c r="E125" s="80">
        <v>1.105</v>
      </c>
      <c r="F125" s="65" t="s">
        <v>403</v>
      </c>
      <c r="G125" s="65">
        <v>108</v>
      </c>
      <c r="H125" s="81"/>
      <c r="I125" s="81"/>
      <c r="J125" s="65" t="s">
        <v>403</v>
      </c>
      <c r="K125" s="65">
        <v>673.93</v>
      </c>
      <c r="L125" s="82"/>
      <c r="M125" s="81">
        <f t="shared" si="3"/>
        <v>6.2400925925925925</v>
      </c>
      <c r="N125" s="79"/>
    </row>
    <row r="126" spans="1:14" ht="108" x14ac:dyDescent="0.2">
      <c r="A126" s="77">
        <v>99</v>
      </c>
      <c r="B126" s="78" t="s">
        <v>679</v>
      </c>
      <c r="C126" s="63" t="s">
        <v>682</v>
      </c>
      <c r="D126" s="79" t="s">
        <v>681</v>
      </c>
      <c r="E126" s="80">
        <v>0.505</v>
      </c>
      <c r="F126" s="65" t="s">
        <v>683</v>
      </c>
      <c r="G126" s="65">
        <v>17.59</v>
      </c>
      <c r="H126" s="81"/>
      <c r="I126" s="81"/>
      <c r="J126" s="65" t="s">
        <v>684</v>
      </c>
      <c r="K126" s="65">
        <v>109.76</v>
      </c>
      <c r="L126" s="82"/>
      <c r="M126" s="81">
        <f t="shared" si="3"/>
        <v>6.2399090392268342</v>
      </c>
      <c r="N126" s="79"/>
    </row>
    <row r="127" spans="1:14" ht="108" x14ac:dyDescent="0.2">
      <c r="A127" s="77">
        <v>100</v>
      </c>
      <c r="B127" s="78" t="s">
        <v>679</v>
      </c>
      <c r="C127" s="63" t="s">
        <v>685</v>
      </c>
      <c r="D127" s="79" t="s">
        <v>681</v>
      </c>
      <c r="E127" s="80">
        <v>0.6</v>
      </c>
      <c r="F127" s="65" t="s">
        <v>686</v>
      </c>
      <c r="G127" s="65">
        <v>90.41</v>
      </c>
      <c r="H127" s="81"/>
      <c r="I127" s="81"/>
      <c r="J127" s="65" t="s">
        <v>687</v>
      </c>
      <c r="K127" s="65">
        <v>564.16999999999996</v>
      </c>
      <c r="L127" s="82"/>
      <c r="M127" s="81">
        <f t="shared" si="3"/>
        <v>6.2401283043911073</v>
      </c>
      <c r="N127" s="79"/>
    </row>
    <row r="128" spans="1:14" ht="36" x14ac:dyDescent="0.2">
      <c r="A128" s="77">
        <v>101</v>
      </c>
      <c r="B128" s="78" t="s">
        <v>688</v>
      </c>
      <c r="C128" s="63" t="s">
        <v>689</v>
      </c>
      <c r="D128" s="79" t="s">
        <v>620</v>
      </c>
      <c r="E128" s="80">
        <v>1</v>
      </c>
      <c r="F128" s="65" t="s">
        <v>690</v>
      </c>
      <c r="G128" s="65">
        <v>270.49</v>
      </c>
      <c r="H128" s="81"/>
      <c r="I128" s="81"/>
      <c r="J128" s="65" t="s">
        <v>691</v>
      </c>
      <c r="K128" s="65">
        <v>1687.88</v>
      </c>
      <c r="L128" s="82"/>
      <c r="M128" s="81">
        <f t="shared" si="3"/>
        <v>6.2400828126732968</v>
      </c>
      <c r="N128" s="79"/>
    </row>
    <row r="129" spans="1:14" ht="48" x14ac:dyDescent="0.2">
      <c r="A129" s="77">
        <v>102</v>
      </c>
      <c r="B129" s="78" t="s">
        <v>692</v>
      </c>
      <c r="C129" s="63" t="s">
        <v>693</v>
      </c>
      <c r="D129" s="79" t="s">
        <v>620</v>
      </c>
      <c r="E129" s="80">
        <v>1</v>
      </c>
      <c r="F129" s="65" t="s">
        <v>694</v>
      </c>
      <c r="G129" s="65">
        <v>99.9</v>
      </c>
      <c r="H129" s="81">
        <v>312</v>
      </c>
      <c r="I129" s="81">
        <v>312</v>
      </c>
      <c r="J129" s="65" t="s">
        <v>695</v>
      </c>
      <c r="K129" s="65">
        <v>318.54000000000002</v>
      </c>
      <c r="L129" s="82"/>
      <c r="M129" s="81">
        <f t="shared" si="3"/>
        <v>3.1885885885885887</v>
      </c>
      <c r="N129" s="79" t="s">
        <v>696</v>
      </c>
    </row>
    <row r="130" spans="1:14" ht="48" x14ac:dyDescent="0.2">
      <c r="A130" s="77">
        <v>103</v>
      </c>
      <c r="B130" s="78" t="s">
        <v>697</v>
      </c>
      <c r="C130" s="63" t="s">
        <v>698</v>
      </c>
      <c r="D130" s="79" t="s">
        <v>525</v>
      </c>
      <c r="E130" s="80">
        <v>0.20910000000000001</v>
      </c>
      <c r="F130" s="65" t="s">
        <v>699</v>
      </c>
      <c r="G130" s="65">
        <v>246.74</v>
      </c>
      <c r="H130" s="81">
        <v>10582.77</v>
      </c>
      <c r="I130" s="81">
        <v>2212.86</v>
      </c>
      <c r="J130" s="65" t="s">
        <v>700</v>
      </c>
      <c r="K130" s="65">
        <v>2331.04</v>
      </c>
      <c r="L130" s="82"/>
      <c r="M130" s="81">
        <f t="shared" si="3"/>
        <v>9.4473534895031204</v>
      </c>
      <c r="N130" s="79" t="s">
        <v>701</v>
      </c>
    </row>
    <row r="131" spans="1:14" ht="36" x14ac:dyDescent="0.2">
      <c r="A131" s="77">
        <v>104</v>
      </c>
      <c r="B131" s="78" t="s">
        <v>702</v>
      </c>
      <c r="C131" s="63" t="s">
        <v>703</v>
      </c>
      <c r="D131" s="79" t="s">
        <v>525</v>
      </c>
      <c r="E131" s="80">
        <v>3.5700000000000003E-2</v>
      </c>
      <c r="F131" s="65" t="s">
        <v>704</v>
      </c>
      <c r="G131" s="65">
        <v>1420.12</v>
      </c>
      <c r="H131" s="81">
        <v>213727.29</v>
      </c>
      <c r="I131" s="81">
        <v>7630.06</v>
      </c>
      <c r="J131" s="65" t="s">
        <v>705</v>
      </c>
      <c r="K131" s="65">
        <v>7792.91</v>
      </c>
      <c r="L131" s="82"/>
      <c r="M131" s="81">
        <f t="shared" si="3"/>
        <v>5.4875010562487683</v>
      </c>
      <c r="N131" s="79" t="s">
        <v>706</v>
      </c>
    </row>
    <row r="132" spans="1:14" ht="48" x14ac:dyDescent="0.2">
      <c r="A132" s="77">
        <v>105</v>
      </c>
      <c r="B132" s="78" t="s">
        <v>707</v>
      </c>
      <c r="C132" s="63" t="s">
        <v>708</v>
      </c>
      <c r="D132" s="79" t="s">
        <v>595</v>
      </c>
      <c r="E132" s="80">
        <v>2.52</v>
      </c>
      <c r="F132" s="65" t="s">
        <v>709</v>
      </c>
      <c r="G132" s="65">
        <v>166.32</v>
      </c>
      <c r="H132" s="81">
        <v>364</v>
      </c>
      <c r="I132" s="81">
        <v>917.28</v>
      </c>
      <c r="J132" s="65" t="s">
        <v>710</v>
      </c>
      <c r="K132" s="65">
        <v>951.48</v>
      </c>
      <c r="L132" s="82"/>
      <c r="M132" s="81">
        <f t="shared" si="3"/>
        <v>5.720779220779221</v>
      </c>
      <c r="N132" s="79" t="s">
        <v>711</v>
      </c>
    </row>
    <row r="133" spans="1:14" ht="48" x14ac:dyDescent="0.2">
      <c r="A133" s="77">
        <v>106</v>
      </c>
      <c r="B133" s="78" t="s">
        <v>712</v>
      </c>
      <c r="C133" s="63" t="s">
        <v>648</v>
      </c>
      <c r="D133" s="79" t="s">
        <v>534</v>
      </c>
      <c r="E133" s="80">
        <v>27.39</v>
      </c>
      <c r="F133" s="65" t="s">
        <v>649</v>
      </c>
      <c r="G133" s="65">
        <v>3204.63</v>
      </c>
      <c r="H133" s="81">
        <v>175</v>
      </c>
      <c r="I133" s="81">
        <v>4793.25</v>
      </c>
      <c r="J133" s="65" t="s">
        <v>713</v>
      </c>
      <c r="K133" s="65">
        <v>9523.5</v>
      </c>
      <c r="L133" s="82"/>
      <c r="M133" s="81">
        <f t="shared" si="3"/>
        <v>2.9717939356493575</v>
      </c>
      <c r="N133" s="79" t="s">
        <v>714</v>
      </c>
    </row>
    <row r="134" spans="1:14" ht="24" x14ac:dyDescent="0.2">
      <c r="A134" s="77">
        <v>107</v>
      </c>
      <c r="B134" s="78" t="s">
        <v>715</v>
      </c>
      <c r="C134" s="63" t="s">
        <v>716</v>
      </c>
      <c r="D134" s="79" t="s">
        <v>620</v>
      </c>
      <c r="E134" s="80">
        <v>1</v>
      </c>
      <c r="F134" s="65" t="s">
        <v>717</v>
      </c>
      <c r="G134" s="65">
        <v>385</v>
      </c>
      <c r="H134" s="81">
        <v>373.63</v>
      </c>
      <c r="I134" s="81">
        <v>373.63</v>
      </c>
      <c r="J134" s="65" t="s">
        <v>718</v>
      </c>
      <c r="K134" s="65">
        <v>382.29</v>
      </c>
      <c r="L134" s="82"/>
      <c r="M134" s="81">
        <f t="shared" si="3"/>
        <v>0.99296103896103904</v>
      </c>
      <c r="N134" s="79" t="s">
        <v>719</v>
      </c>
    </row>
    <row r="135" spans="1:14" ht="48" x14ac:dyDescent="0.2">
      <c r="A135" s="77">
        <v>108</v>
      </c>
      <c r="B135" s="78" t="s">
        <v>720</v>
      </c>
      <c r="C135" s="63" t="s">
        <v>721</v>
      </c>
      <c r="D135" s="79" t="s">
        <v>620</v>
      </c>
      <c r="E135" s="80">
        <v>2</v>
      </c>
      <c r="F135" s="65" t="s">
        <v>722</v>
      </c>
      <c r="G135" s="65">
        <v>604.12</v>
      </c>
      <c r="H135" s="81">
        <v>799.7</v>
      </c>
      <c r="I135" s="81">
        <v>1599.4</v>
      </c>
      <c r="J135" s="65" t="s">
        <v>723</v>
      </c>
      <c r="K135" s="65">
        <v>1631.54</v>
      </c>
      <c r="L135" s="82"/>
      <c r="M135" s="81">
        <f t="shared" si="3"/>
        <v>2.7006886049129313</v>
      </c>
      <c r="N135" s="79" t="s">
        <v>701</v>
      </c>
    </row>
    <row r="136" spans="1:14" ht="48" x14ac:dyDescent="0.2">
      <c r="A136" s="77">
        <v>109</v>
      </c>
      <c r="B136" s="78" t="s">
        <v>724</v>
      </c>
      <c r="C136" s="63" t="s">
        <v>725</v>
      </c>
      <c r="D136" s="79" t="s">
        <v>681</v>
      </c>
      <c r="E136" s="80">
        <v>21.2</v>
      </c>
      <c r="F136" s="65" t="s">
        <v>726</v>
      </c>
      <c r="G136" s="65">
        <v>6.36</v>
      </c>
      <c r="H136" s="81">
        <v>1.38</v>
      </c>
      <c r="I136" s="81">
        <v>29.26</v>
      </c>
      <c r="J136" s="65" t="s">
        <v>727</v>
      </c>
      <c r="K136" s="65">
        <v>29.89</v>
      </c>
      <c r="L136" s="82"/>
      <c r="M136" s="81">
        <f t="shared" si="3"/>
        <v>4.699685534591195</v>
      </c>
      <c r="N136" s="79" t="s">
        <v>701</v>
      </c>
    </row>
    <row r="137" spans="1:14" ht="17.850000000000001" customHeight="1" x14ac:dyDescent="0.2">
      <c r="A137" s="123" t="s">
        <v>728</v>
      </c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</row>
    <row r="138" spans="1:14" ht="17.850000000000001" customHeight="1" x14ac:dyDescent="0.2">
      <c r="A138" s="123" t="s">
        <v>522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</row>
    <row r="139" spans="1:14" ht="24" x14ac:dyDescent="0.2">
      <c r="A139" s="77">
        <v>110</v>
      </c>
      <c r="B139" s="78" t="s">
        <v>729</v>
      </c>
      <c r="C139" s="63" t="s">
        <v>730</v>
      </c>
      <c r="D139" s="79" t="s">
        <v>731</v>
      </c>
      <c r="E139" s="80">
        <v>32.734000000000002</v>
      </c>
      <c r="F139" s="65" t="s">
        <v>403</v>
      </c>
      <c r="G139" s="65">
        <v>1915</v>
      </c>
      <c r="H139" s="81"/>
      <c r="I139" s="81"/>
      <c r="J139" s="65" t="s">
        <v>403</v>
      </c>
      <c r="K139" s="65">
        <v>11949.11</v>
      </c>
      <c r="L139" s="82"/>
      <c r="M139" s="81">
        <f>IF(ISNUMBER(K139/G139),IF(NOT(K139/G139=0),K139/G139, " "), " ")</f>
        <v>6.2397441253263715</v>
      </c>
      <c r="N139" s="79"/>
    </row>
    <row r="140" spans="1:14" ht="24" x14ac:dyDescent="0.2">
      <c r="A140" s="77">
        <v>111</v>
      </c>
      <c r="B140" s="78" t="s">
        <v>729</v>
      </c>
      <c r="C140" s="63" t="s">
        <v>732</v>
      </c>
      <c r="D140" s="79" t="s">
        <v>731</v>
      </c>
      <c r="E140" s="80">
        <v>10.6</v>
      </c>
      <c r="F140" s="65" t="s">
        <v>733</v>
      </c>
      <c r="G140" s="65">
        <v>1123.71</v>
      </c>
      <c r="H140" s="81"/>
      <c r="I140" s="81"/>
      <c r="J140" s="65" t="s">
        <v>734</v>
      </c>
      <c r="K140" s="65">
        <v>7011.9</v>
      </c>
      <c r="L140" s="82"/>
      <c r="M140" s="81">
        <f>IF(ISNUMBER(K140/G140),IF(NOT(K140/G140=0),K140/G140, " "), " ")</f>
        <v>6.2399551485703597</v>
      </c>
      <c r="N140" s="79"/>
    </row>
    <row r="141" spans="1:14" ht="24" x14ac:dyDescent="0.2">
      <c r="A141" s="77">
        <v>112</v>
      </c>
      <c r="B141" s="78" t="s">
        <v>729</v>
      </c>
      <c r="C141" s="63" t="s">
        <v>735</v>
      </c>
      <c r="D141" s="79" t="s">
        <v>731</v>
      </c>
      <c r="E141" s="80">
        <v>22.134</v>
      </c>
      <c r="F141" s="65" t="s">
        <v>736</v>
      </c>
      <c r="G141" s="65">
        <v>791.29</v>
      </c>
      <c r="H141" s="81"/>
      <c r="I141" s="81"/>
      <c r="J141" s="65" t="s">
        <v>737</v>
      </c>
      <c r="K141" s="65">
        <v>4937.21</v>
      </c>
      <c r="L141" s="82"/>
      <c r="M141" s="81">
        <f>IF(ISNUMBER(K141/G141),IF(NOT(K141/G141=0),K141/G141, " "), " ")</f>
        <v>6.2394444514653289</v>
      </c>
      <c r="N141" s="79"/>
    </row>
    <row r="142" spans="1:14" ht="108" x14ac:dyDescent="0.2">
      <c r="A142" s="77">
        <v>113</v>
      </c>
      <c r="B142" s="78" t="s">
        <v>679</v>
      </c>
      <c r="C142" s="63" t="s">
        <v>738</v>
      </c>
      <c r="D142" s="79" t="s">
        <v>681</v>
      </c>
      <c r="E142" s="80">
        <v>2.9289999999999998</v>
      </c>
      <c r="F142" s="65" t="s">
        <v>739</v>
      </c>
      <c r="G142" s="65">
        <v>194.43</v>
      </c>
      <c r="H142" s="81"/>
      <c r="I142" s="81"/>
      <c r="J142" s="65" t="s">
        <v>740</v>
      </c>
      <c r="K142" s="65">
        <v>1213.28</v>
      </c>
      <c r="L142" s="82"/>
      <c r="M142" s="81">
        <f>IF(ISNUMBER(K142/G142),IF(NOT(K142/G142=0),K142/G142, " "), " ")</f>
        <v>6.2401892712030032</v>
      </c>
      <c r="N142" s="79"/>
    </row>
    <row r="143" spans="1:14" ht="24" x14ac:dyDescent="0.2">
      <c r="A143" s="91"/>
      <c r="B143" s="92" t="s">
        <v>404</v>
      </c>
      <c r="C143" s="93" t="s">
        <v>741</v>
      </c>
      <c r="D143" s="94" t="s">
        <v>406</v>
      </c>
      <c r="E143" s="95"/>
      <c r="F143" s="96" t="s">
        <v>403</v>
      </c>
      <c r="G143" s="96">
        <v>10427</v>
      </c>
      <c r="H143" s="97"/>
      <c r="I143" s="97"/>
      <c r="J143" s="96" t="s">
        <v>403</v>
      </c>
      <c r="K143" s="96">
        <v>46153</v>
      </c>
      <c r="L143" s="98"/>
      <c r="M143" s="97">
        <f>IF(ISNUMBER(K143/G143),IF(NOT(K143/G143=0),K143/G143, " "), " ")</f>
        <v>4.4262971132636428</v>
      </c>
      <c r="N143" s="94"/>
    </row>
    <row r="144" spans="1:14" x14ac:dyDescent="0.2">
      <c r="A144" s="133" t="s">
        <v>320</v>
      </c>
      <c r="B144" s="113"/>
      <c r="C144" s="113"/>
      <c r="D144" s="113"/>
      <c r="E144" s="113"/>
      <c r="F144" s="113"/>
      <c r="G144" s="65">
        <v>21236</v>
      </c>
      <c r="H144" s="81"/>
      <c r="I144" s="81"/>
      <c r="J144" s="81"/>
      <c r="K144" s="65">
        <v>114347</v>
      </c>
      <c r="L144" s="82"/>
      <c r="M144" s="81">
        <f t="shared" ref="M144:M165" ca="1" si="4">IF(ISNUMBER(INDIRECT("K" &amp; ROW())/INDIRECT("G" &amp; ROW())),INDIRECT("K" &amp; ROW())/INDIRECT("G" &amp; ROW()), " ")</f>
        <v>5.3845827839517799</v>
      </c>
      <c r="N144" s="79" t="s">
        <v>742</v>
      </c>
    </row>
    <row r="145" spans="1:14" x14ac:dyDescent="0.2">
      <c r="A145" s="133" t="s">
        <v>325</v>
      </c>
      <c r="B145" s="113"/>
      <c r="C145" s="113"/>
      <c r="D145" s="113"/>
      <c r="E145" s="113"/>
      <c r="F145" s="113"/>
      <c r="G145" s="65"/>
      <c r="H145" s="81"/>
      <c r="I145" s="81"/>
      <c r="J145" s="81"/>
      <c r="K145" s="65"/>
      <c r="L145" s="82"/>
      <c r="M145" s="81" t="str">
        <f t="shared" ca="1" si="4"/>
        <v xml:space="preserve"> </v>
      </c>
      <c r="N145" s="79" t="s">
        <v>742</v>
      </c>
    </row>
    <row r="146" spans="1:14" x14ac:dyDescent="0.2">
      <c r="A146" s="133" t="s">
        <v>326</v>
      </c>
      <c r="B146" s="113"/>
      <c r="C146" s="113"/>
      <c r="D146" s="113"/>
      <c r="E146" s="113"/>
      <c r="F146" s="113"/>
      <c r="G146" s="65">
        <v>2969</v>
      </c>
      <c r="H146" s="81"/>
      <c r="I146" s="81"/>
      <c r="J146" s="81"/>
      <c r="K146" s="65">
        <v>38779</v>
      </c>
      <c r="L146" s="82"/>
      <c r="M146" s="81">
        <f t="shared" ca="1" si="4"/>
        <v>13.061300101044123</v>
      </c>
      <c r="N146" s="79" t="s">
        <v>742</v>
      </c>
    </row>
    <row r="147" spans="1:14" x14ac:dyDescent="0.2">
      <c r="A147" s="133" t="s">
        <v>327</v>
      </c>
      <c r="B147" s="113"/>
      <c r="C147" s="113"/>
      <c r="D147" s="113"/>
      <c r="E147" s="113"/>
      <c r="F147" s="113"/>
      <c r="G147" s="65">
        <v>10427</v>
      </c>
      <c r="H147" s="81"/>
      <c r="I147" s="81"/>
      <c r="J147" s="81"/>
      <c r="K147" s="65">
        <v>46153</v>
      </c>
      <c r="L147" s="82"/>
      <c r="M147" s="81">
        <f t="shared" ca="1" si="4"/>
        <v>4.4262971132636428</v>
      </c>
      <c r="N147" s="79" t="s">
        <v>742</v>
      </c>
    </row>
    <row r="148" spans="1:14" x14ac:dyDescent="0.2">
      <c r="A148" s="133" t="s">
        <v>328</v>
      </c>
      <c r="B148" s="113"/>
      <c r="C148" s="113"/>
      <c r="D148" s="113"/>
      <c r="E148" s="113"/>
      <c r="F148" s="113"/>
      <c r="G148" s="65">
        <v>8215</v>
      </c>
      <c r="H148" s="81"/>
      <c r="I148" s="81"/>
      <c r="J148" s="81"/>
      <c r="K148" s="65">
        <v>34322</v>
      </c>
      <c r="L148" s="82"/>
      <c r="M148" s="81">
        <f t="shared" ca="1" si="4"/>
        <v>4.177967133292757</v>
      </c>
      <c r="N148" s="79" t="s">
        <v>742</v>
      </c>
    </row>
    <row r="149" spans="1:14" x14ac:dyDescent="0.2">
      <c r="A149" s="134" t="s">
        <v>329</v>
      </c>
      <c r="B149" s="119"/>
      <c r="C149" s="119"/>
      <c r="D149" s="119"/>
      <c r="E149" s="119"/>
      <c r="F149" s="119"/>
      <c r="G149" s="88">
        <v>2542</v>
      </c>
      <c r="H149" s="89"/>
      <c r="I149" s="89"/>
      <c r="J149" s="89"/>
      <c r="K149" s="88">
        <v>28227</v>
      </c>
      <c r="L149" s="90"/>
      <c r="M149" s="89">
        <f t="shared" ca="1" si="4"/>
        <v>11.104248623131392</v>
      </c>
      <c r="N149" s="86" t="s">
        <v>742</v>
      </c>
    </row>
    <row r="150" spans="1:14" x14ac:dyDescent="0.2">
      <c r="A150" s="134" t="s">
        <v>330</v>
      </c>
      <c r="B150" s="119"/>
      <c r="C150" s="119"/>
      <c r="D150" s="119"/>
      <c r="E150" s="119"/>
      <c r="F150" s="119"/>
      <c r="G150" s="88">
        <v>1345</v>
      </c>
      <c r="H150" s="89"/>
      <c r="I150" s="89"/>
      <c r="J150" s="89"/>
      <c r="K150" s="88">
        <v>14054</v>
      </c>
      <c r="L150" s="90"/>
      <c r="M150" s="89">
        <f t="shared" ca="1" si="4"/>
        <v>10.44907063197026</v>
      </c>
      <c r="N150" s="86" t="s">
        <v>742</v>
      </c>
    </row>
    <row r="151" spans="1:14" x14ac:dyDescent="0.2">
      <c r="A151" s="134" t="s">
        <v>331</v>
      </c>
      <c r="B151" s="119"/>
      <c r="C151" s="119"/>
      <c r="D151" s="119"/>
      <c r="E151" s="119"/>
      <c r="F151" s="119"/>
      <c r="G151" s="88"/>
      <c r="H151" s="89"/>
      <c r="I151" s="89"/>
      <c r="J151" s="89"/>
      <c r="K151" s="88"/>
      <c r="L151" s="90"/>
      <c r="M151" s="89" t="str">
        <f t="shared" ca="1" si="4"/>
        <v xml:space="preserve"> </v>
      </c>
      <c r="N151" s="86" t="s">
        <v>742</v>
      </c>
    </row>
    <row r="152" spans="1:14" x14ac:dyDescent="0.2">
      <c r="A152" s="133" t="s">
        <v>332</v>
      </c>
      <c r="B152" s="113"/>
      <c r="C152" s="113"/>
      <c r="D152" s="113"/>
      <c r="E152" s="113"/>
      <c r="F152" s="113"/>
      <c r="G152" s="65">
        <v>25057</v>
      </c>
      <c r="H152" s="81"/>
      <c r="I152" s="81"/>
      <c r="J152" s="81"/>
      <c r="K152" s="65">
        <v>155997</v>
      </c>
      <c r="L152" s="82"/>
      <c r="M152" s="81">
        <f t="shared" ca="1" si="4"/>
        <v>6.2256854372031771</v>
      </c>
      <c r="N152" s="79" t="s">
        <v>742</v>
      </c>
    </row>
    <row r="153" spans="1:14" x14ac:dyDescent="0.2">
      <c r="A153" s="133" t="s">
        <v>333</v>
      </c>
      <c r="B153" s="113"/>
      <c r="C153" s="113"/>
      <c r="D153" s="113"/>
      <c r="E153" s="113"/>
      <c r="F153" s="113"/>
      <c r="G153" s="65">
        <v>66</v>
      </c>
      <c r="H153" s="81"/>
      <c r="I153" s="81"/>
      <c r="J153" s="81"/>
      <c r="K153" s="65">
        <v>631</v>
      </c>
      <c r="L153" s="82"/>
      <c r="M153" s="81">
        <f t="shared" ca="1" si="4"/>
        <v>9.5606060606060606</v>
      </c>
      <c r="N153" s="79" t="s">
        <v>742</v>
      </c>
    </row>
    <row r="154" spans="1:14" x14ac:dyDescent="0.2">
      <c r="A154" s="133" t="s">
        <v>334</v>
      </c>
      <c r="B154" s="113"/>
      <c r="C154" s="113"/>
      <c r="D154" s="113"/>
      <c r="E154" s="113"/>
      <c r="F154" s="113"/>
      <c r="G154" s="65">
        <v>25123</v>
      </c>
      <c r="H154" s="81"/>
      <c r="I154" s="81"/>
      <c r="J154" s="81"/>
      <c r="K154" s="65">
        <v>156628</v>
      </c>
      <c r="L154" s="82"/>
      <c r="M154" s="81">
        <f t="shared" ca="1" si="4"/>
        <v>6.2344465231063166</v>
      </c>
      <c r="N154" s="79" t="s">
        <v>742</v>
      </c>
    </row>
    <row r="155" spans="1:14" x14ac:dyDescent="0.2">
      <c r="A155" s="133" t="s">
        <v>335</v>
      </c>
      <c r="B155" s="113"/>
      <c r="C155" s="113"/>
      <c r="D155" s="113"/>
      <c r="E155" s="113"/>
      <c r="F155" s="113"/>
      <c r="G155" s="65">
        <v>251.23</v>
      </c>
      <c r="H155" s="81"/>
      <c r="I155" s="81"/>
      <c r="J155" s="81"/>
      <c r="K155" s="65">
        <v>1566.28</v>
      </c>
      <c r="L155" s="82"/>
      <c r="M155" s="81">
        <f t="shared" ca="1" si="4"/>
        <v>6.2344465231063166</v>
      </c>
      <c r="N155" s="79" t="s">
        <v>742</v>
      </c>
    </row>
    <row r="156" spans="1:14" x14ac:dyDescent="0.2">
      <c r="A156" s="134" t="s">
        <v>334</v>
      </c>
      <c r="B156" s="119"/>
      <c r="C156" s="119"/>
      <c r="D156" s="119"/>
      <c r="E156" s="119"/>
      <c r="F156" s="119"/>
      <c r="G156" s="88">
        <v>25374</v>
      </c>
      <c r="H156" s="89"/>
      <c r="I156" s="89"/>
      <c r="J156" s="89"/>
      <c r="K156" s="88">
        <v>158194</v>
      </c>
      <c r="L156" s="90"/>
      <c r="M156" s="89">
        <f t="shared" ca="1" si="4"/>
        <v>6.2344919996847166</v>
      </c>
      <c r="N156" s="86" t="s">
        <v>742</v>
      </c>
    </row>
    <row r="157" spans="1:14" x14ac:dyDescent="0.2">
      <c r="A157" s="133" t="s">
        <v>336</v>
      </c>
      <c r="B157" s="113"/>
      <c r="C157" s="113"/>
      <c r="D157" s="113"/>
      <c r="E157" s="113"/>
      <c r="F157" s="113"/>
      <c r="G157" s="65">
        <v>-2109</v>
      </c>
      <c r="H157" s="81"/>
      <c r="I157" s="81"/>
      <c r="J157" s="81"/>
      <c r="K157" s="65">
        <v>-13162</v>
      </c>
      <c r="L157" s="82"/>
      <c r="M157" s="81">
        <f t="shared" ca="1" si="4"/>
        <v>6.2408724513987668</v>
      </c>
      <c r="N157" s="79" t="s">
        <v>742</v>
      </c>
    </row>
    <row r="158" spans="1:14" x14ac:dyDescent="0.2">
      <c r="A158" s="134" t="s">
        <v>334</v>
      </c>
      <c r="B158" s="119"/>
      <c r="C158" s="119"/>
      <c r="D158" s="119"/>
      <c r="E158" s="119"/>
      <c r="F158" s="119"/>
      <c r="G158" s="88">
        <v>23265</v>
      </c>
      <c r="H158" s="89"/>
      <c r="I158" s="89"/>
      <c r="J158" s="89"/>
      <c r="K158" s="88">
        <v>145032</v>
      </c>
      <c r="L158" s="90"/>
      <c r="M158" s="89">
        <f t="shared" ca="1" si="4"/>
        <v>6.2339136041263705</v>
      </c>
      <c r="N158" s="86" t="s">
        <v>742</v>
      </c>
    </row>
    <row r="159" spans="1:14" x14ac:dyDescent="0.2">
      <c r="A159" s="133" t="s">
        <v>337</v>
      </c>
      <c r="B159" s="113"/>
      <c r="C159" s="113"/>
      <c r="D159" s="113"/>
      <c r="E159" s="113"/>
      <c r="F159" s="113"/>
      <c r="G159" s="65">
        <v>4653.05</v>
      </c>
      <c r="H159" s="81"/>
      <c r="I159" s="81"/>
      <c r="J159" s="81"/>
      <c r="K159" s="65">
        <v>29006.46</v>
      </c>
      <c r="L159" s="82"/>
      <c r="M159" s="81">
        <f t="shared" ca="1" si="4"/>
        <v>6.2338595115032067</v>
      </c>
      <c r="N159" s="79" t="s">
        <v>742</v>
      </c>
    </row>
    <row r="160" spans="1:14" x14ac:dyDescent="0.2">
      <c r="A160" s="134" t="s">
        <v>338</v>
      </c>
      <c r="B160" s="119"/>
      <c r="C160" s="119"/>
      <c r="D160" s="119"/>
      <c r="E160" s="119"/>
      <c r="F160" s="119"/>
      <c r="G160" s="88">
        <v>27918.28</v>
      </c>
      <c r="H160" s="89"/>
      <c r="I160" s="89"/>
      <c r="J160" s="89"/>
      <c r="K160" s="88">
        <v>174038.74</v>
      </c>
      <c r="L160" s="90"/>
      <c r="M160" s="89">
        <f t="shared" ca="1" si="4"/>
        <v>6.2338632609172198</v>
      </c>
      <c r="N160" s="86" t="s">
        <v>742</v>
      </c>
    </row>
    <row r="161" spans="1:14" x14ac:dyDescent="0.2">
      <c r="A161" s="133" t="s">
        <v>339</v>
      </c>
      <c r="B161" s="113"/>
      <c r="C161" s="113"/>
      <c r="D161" s="113"/>
      <c r="E161" s="113"/>
      <c r="F161" s="113"/>
      <c r="G161" s="65"/>
      <c r="H161" s="81"/>
      <c r="I161" s="81"/>
      <c r="J161" s="81"/>
      <c r="K161" s="65"/>
      <c r="L161" s="82"/>
      <c r="M161" s="81" t="str">
        <f t="shared" ca="1" si="4"/>
        <v xml:space="preserve"> </v>
      </c>
      <c r="N161" s="79" t="s">
        <v>742</v>
      </c>
    </row>
    <row r="162" spans="1:14" ht="26.1" customHeight="1" x14ac:dyDescent="0.2">
      <c r="A162" s="133" t="s">
        <v>340</v>
      </c>
      <c r="B162" s="113"/>
      <c r="C162" s="113"/>
      <c r="D162" s="113"/>
      <c r="E162" s="113"/>
      <c r="F162" s="113"/>
      <c r="G162" s="65">
        <v>1124</v>
      </c>
      <c r="H162" s="81"/>
      <c r="I162" s="81"/>
      <c r="J162" s="81"/>
      <c r="K162" s="65">
        <v>7012</v>
      </c>
      <c r="L162" s="82"/>
      <c r="M162" s="81">
        <f t="shared" ca="1" si="4"/>
        <v>6.2384341637010676</v>
      </c>
      <c r="N162" s="79" t="s">
        <v>742</v>
      </c>
    </row>
    <row r="163" spans="1:14" ht="26.1" customHeight="1" x14ac:dyDescent="0.2">
      <c r="A163" s="133" t="s">
        <v>341</v>
      </c>
      <c r="B163" s="113"/>
      <c r="C163" s="113"/>
      <c r="D163" s="113"/>
      <c r="E163" s="113"/>
      <c r="F163" s="113"/>
      <c r="G163" s="65">
        <v>791</v>
      </c>
      <c r="H163" s="81"/>
      <c r="I163" s="81"/>
      <c r="J163" s="81"/>
      <c r="K163" s="65">
        <v>4937</v>
      </c>
      <c r="L163" s="82"/>
      <c r="M163" s="81">
        <f t="shared" ca="1" si="4"/>
        <v>6.2414664981036658</v>
      </c>
      <c r="N163" s="79" t="s">
        <v>742</v>
      </c>
    </row>
    <row r="164" spans="1:14" ht="51.95" customHeight="1" x14ac:dyDescent="0.2">
      <c r="A164" s="133" t="s">
        <v>342</v>
      </c>
      <c r="B164" s="113"/>
      <c r="C164" s="113"/>
      <c r="D164" s="113"/>
      <c r="E164" s="113"/>
      <c r="F164" s="113"/>
      <c r="G164" s="65">
        <v>194</v>
      </c>
      <c r="H164" s="81"/>
      <c r="I164" s="81"/>
      <c r="J164" s="81"/>
      <c r="K164" s="65">
        <v>1213</v>
      </c>
      <c r="L164" s="82"/>
      <c r="M164" s="81">
        <f t="shared" ca="1" si="4"/>
        <v>6.2525773195876289</v>
      </c>
      <c r="N164" s="79" t="s">
        <v>742</v>
      </c>
    </row>
    <row r="165" spans="1:14" x14ac:dyDescent="0.2">
      <c r="A165" s="133" t="s">
        <v>334</v>
      </c>
      <c r="B165" s="113"/>
      <c r="C165" s="113"/>
      <c r="D165" s="113"/>
      <c r="E165" s="113"/>
      <c r="F165" s="113"/>
      <c r="G165" s="65">
        <v>2109</v>
      </c>
      <c r="H165" s="81"/>
      <c r="I165" s="81"/>
      <c r="J165" s="81"/>
      <c r="K165" s="65">
        <v>13162</v>
      </c>
      <c r="L165" s="82"/>
      <c r="M165" s="81">
        <f t="shared" ca="1" si="4"/>
        <v>6.2408724513987668</v>
      </c>
      <c r="N165" s="79" t="s">
        <v>742</v>
      </c>
    </row>
    <row r="166" spans="1:14" x14ac:dyDescent="0.2">
      <c r="A166" s="12"/>
      <c r="B166" s="42"/>
      <c r="C166" s="24"/>
      <c r="D166" s="43"/>
      <c r="E166" s="43"/>
      <c r="F166" s="44"/>
      <c r="G166" s="25"/>
      <c r="H166" s="44"/>
      <c r="I166" s="44"/>
      <c r="J166" s="44"/>
      <c r="K166" s="25"/>
      <c r="L166" s="45"/>
      <c r="M166" s="44"/>
      <c r="N166" s="46"/>
    </row>
    <row r="167" spans="1:14" x14ac:dyDescent="0.2">
      <c r="A167" s="27"/>
      <c r="G167" s="47"/>
      <c r="H167" s="48"/>
      <c r="I167" s="48"/>
      <c r="J167" s="48"/>
      <c r="K167" s="47"/>
      <c r="L167" s="49"/>
      <c r="M167" s="47"/>
      <c r="N167" s="27"/>
    </row>
    <row r="168" spans="1:14" x14ac:dyDescent="0.2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50"/>
      <c r="M168" s="6"/>
      <c r="N168" s="6"/>
    </row>
    <row r="169" spans="1:14" x14ac:dyDescent="0.2">
      <c r="A169" s="59" t="s">
        <v>743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50"/>
      <c r="M169" s="6"/>
      <c r="N169" s="6"/>
    </row>
    <row r="170" spans="1:14" x14ac:dyDescent="0.2">
      <c r="A170" s="2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50"/>
      <c r="M170" s="6"/>
      <c r="N170" s="6"/>
    </row>
    <row r="171" spans="1:14" x14ac:dyDescent="0.2">
      <c r="A171" s="59" t="s">
        <v>744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50"/>
      <c r="M171" s="6"/>
      <c r="N171" s="6"/>
    </row>
  </sheetData>
  <mergeCells count="55">
    <mergeCell ref="A162:F162"/>
    <mergeCell ref="A163:F163"/>
    <mergeCell ref="A164:F164"/>
    <mergeCell ref="A165:F165"/>
    <mergeCell ref="A156:F156"/>
    <mergeCell ref="A157:F157"/>
    <mergeCell ref="A158:F158"/>
    <mergeCell ref="A159:F159"/>
    <mergeCell ref="A160:F160"/>
    <mergeCell ref="A161:F161"/>
    <mergeCell ref="A45:N45"/>
    <mergeCell ref="A85:N85"/>
    <mergeCell ref="A137:N137"/>
    <mergeCell ref="A155:F155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38:N138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A24:N24"/>
    <mergeCell ref="A25:N25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5:N5"/>
    <mergeCell ref="A6:N6"/>
    <mergeCell ref="A7:N7"/>
    <mergeCell ref="A8:N8"/>
    <mergeCell ref="G10:I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Залялютдинова Дина Галимьяновна</cp:lastModifiedBy>
  <cp:lastPrinted>2019-05-17T10:21:16Z</cp:lastPrinted>
  <dcterms:created xsi:type="dcterms:W3CDTF">2003-01-28T12:33:10Z</dcterms:created>
  <dcterms:modified xsi:type="dcterms:W3CDTF">2019-06-21T09:21:01Z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